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11520" windowHeight="9810" activeTab="1"/>
  </bookViews>
  <sheets>
    <sheet name="вед." sheetId="1" r:id="rId1"/>
    <sheet name="функ." sheetId="2" r:id="rId2"/>
  </sheets>
  <definedNames>
    <definedName name="_xlnm._FilterDatabase" localSheetId="0" hidden="1">вед.!$A$10:$M$1826</definedName>
    <definedName name="Z_00311438_E3C2_47D9_80B4_25AE543A0061_.wvu.FilterData" localSheetId="0" hidden="1">вед.!$A$10:$H$1823</definedName>
    <definedName name="Z_0084758F_84A5_4DF9_AEA1_6962F5A9BD09_.wvu.FilterData" localSheetId="0" hidden="1">вед.!$A$10:$H$1823</definedName>
    <definedName name="Z_009B171D_71FD_45F7_92C1_84385E76489C_.wvu.FilterData" localSheetId="0" hidden="1">вед.!$A$10:$L$1823</definedName>
    <definedName name="Z_00AECECA_C1E0_4CE5_BF85_C2080BACD145_.wvu.FilterData" localSheetId="0" hidden="1">вед.!$A$10:$H$1823</definedName>
    <definedName name="Z_0106CBEC_162B_4A4B_B93F_EE49D7751E17_.wvu.FilterData" localSheetId="0" hidden="1">вед.!$A$10:$M$1824</definedName>
    <definedName name="Z_01D14969_88C3_4398_991A_2B9D74F4A253_.wvu.FilterData" localSheetId="0" hidden="1">вед.!$A$10:$L$1823</definedName>
    <definedName name="Z_01D323BC_4F21_400C_8A1F_A82696846865_.wvu.FilterData" localSheetId="0" hidden="1">вед.!$A$10:$L$1824</definedName>
    <definedName name="Z_01D5F183_BCD5_4EB0_8D1C_4DD7B180E931_.wvu.FilterData" localSheetId="0" hidden="1">вед.!$A$10:$L$1824</definedName>
    <definedName name="Z_01EBC422_521A_412A_8339_ACBABF532171_.wvu.FilterData" localSheetId="0" hidden="1">вед.!$A$10:$H$1823</definedName>
    <definedName name="Z_020B805D_0656_4A45_BB42_4D6EBC55B2F6_.wvu.FilterData" localSheetId="0" hidden="1">вед.!$A$10:$M$1824</definedName>
    <definedName name="Z_02336E82_9651_4BFC_BE7E_EAD87EFB5D3B_.wvu.FilterData" localSheetId="0" hidden="1">вед.!$A$9:$G$616</definedName>
    <definedName name="Z_0283EE60_D3C7_4F8D_B971_602ECCA181EC_.wvu.FilterData" localSheetId="0" hidden="1">вед.!$A$10:$H$1823</definedName>
    <definedName name="Z_03A58F6C_CFB2_4DC0_BE92_390485371FB2_.wvu.FilterData" localSheetId="0" hidden="1">вед.!$A$10:$H$1823</definedName>
    <definedName name="Z_0453598A_F1EE_4B38_A682_7055B021FEB3_.wvu.FilterData" localSheetId="0" hidden="1">вед.!$A$10:$H$1823</definedName>
    <definedName name="Z_046A90BD_2AFA_4BD0_8D49_E9C6D965F5B3_.wvu.FilterData" localSheetId="0" hidden="1">вед.!$E$1:$E$1948</definedName>
    <definedName name="Z_04BEB65F_4629_41F8_BE24_AA7385909B22_.wvu.FilterData" localSheetId="0" hidden="1">вед.!$A$10:$H$1823</definedName>
    <definedName name="Z_04E81BFC_5831_49AD_B010_128D051E151F_.wvu.FilterData" localSheetId="0" hidden="1">вед.!$A$10:$H$1823</definedName>
    <definedName name="Z_04F68FB3_258C_4D82_9F13_FA298D64260B_.wvu.FilterData" localSheetId="0" hidden="1">вед.!$A$10:$H$1823</definedName>
    <definedName name="Z_0509C285_8885_41EE_B7D3_8BB047B8E6CD_.wvu.FilterData" localSheetId="0" hidden="1">вед.!$A$10:$H$1823</definedName>
    <definedName name="Z_0536F798_AC0B_4151_90AE_DBBA42747965_.wvu.FilterData" localSheetId="0" hidden="1">вед.!$A$10:$L$1823</definedName>
    <definedName name="Z_05772B0C_6446_4AAD_B655_A84ED3F7F414_.wvu.FilterData" localSheetId="0" hidden="1">вед.!$A$10:$L$1824</definedName>
    <definedName name="Z_05783DEF_216F_4349_BE35_B9F310B9ACF1_.wvu.FilterData" localSheetId="0" hidden="1">вед.!$A$10:$L$1824</definedName>
    <definedName name="Z_0584EE14_D18A_4DB3_BEB7_8743965AFEC3_.wvu.FilterData" localSheetId="0" hidden="1">вед.!$A$10:$H$1823</definedName>
    <definedName name="Z_059D2817_5567_4A53_89F7_D8E783125FC7_.wvu.FilterData" localSheetId="0" hidden="1">вед.!$A$10:$H$1823</definedName>
    <definedName name="Z_059D8CB7_2711_4E3A_84C5_2D95A9C290AE_.wvu.FilterData" localSheetId="0" hidden="1">вед.!$A$9:$G$616</definedName>
    <definedName name="Z_05F1B18D_41B0_42A0_905F_B7652F919B5E_.wvu.FilterData" localSheetId="0" hidden="1">вед.!$A$10:$H$1823</definedName>
    <definedName name="Z_061A91DF_1318_40AE_94FF_00FCC79519EE_.wvu.FilterData" localSheetId="0" hidden="1">вед.!$A$10:$H$1823</definedName>
    <definedName name="Z_0626BC97_890D_42C8_B44B_D3727BF703BD_.wvu.FilterData" localSheetId="0" hidden="1">вед.!$A$10:$L$1824</definedName>
    <definedName name="Z_06CBFF21_CE05_409F_891A_CA6D3968F013_.wvu.FilterData" localSheetId="0" hidden="1">вед.!$A$10:$H$1823</definedName>
    <definedName name="Z_07069995_3AF8_4319_952B_11C4ADCC0CC7_.wvu.FilterData" localSheetId="0" hidden="1">вед.!$A$10:$H$1823</definedName>
    <definedName name="Z_0775EAA2_01C7_46E5_AEEA_F519299578F1_.wvu.FilterData" localSheetId="0" hidden="1">вед.!$A$10:$H$1823</definedName>
    <definedName name="Z_077AC29B_7901_4A4E_A261_273A18402A99_.wvu.FilterData" localSheetId="0" hidden="1">вед.!$A$10:$H$1823</definedName>
    <definedName name="Z_07F57E0D_5D40_4793_AAAE_45703714F39C_.wvu.FilterData" localSheetId="0" hidden="1">вед.!$A$10:$H$1823</definedName>
    <definedName name="Z_083907D0_21EF_413B_9415_C5914E7D0A63_.wvu.FilterData" localSheetId="0" hidden="1">вед.!$A$10:$H$1823</definedName>
    <definedName name="Z_09925EFD_741D_4366_BBD4_917799D8F0A3_.wvu.FilterData" localSheetId="0" hidden="1">вед.!$A$10:$H$1823</definedName>
    <definedName name="Z_0A140D95_62E2_429D_B953_DA21C09EDB32_.wvu.FilterData" localSheetId="0" hidden="1">вед.!$A$10:$H$1823</definedName>
    <definedName name="Z_0AD8F909_5CC9_4CF6_ABD3_BF277A3F9A9A_.wvu.FilterData" localSheetId="0" hidden="1">вед.!$A$10:$H$1823</definedName>
    <definedName name="Z_0B020B6C_1C8A_4849_82D8_934D25F63F3C_.wvu.FilterData" localSheetId="0" hidden="1">вед.!$E$1:$E$1948</definedName>
    <definedName name="Z_0B5D91D4_76FC_4CA5_B313_B88D17C3F8D1_.wvu.FilterData" localSheetId="0" hidden="1">вед.!$A$10:$H$1823</definedName>
    <definedName name="Z_0B6B6E7B_6F05_401D_8766_7A6543219920_.wvu.FilterData" localSheetId="0" hidden="1">вед.!$A$9:$G$616</definedName>
    <definedName name="Z_0BDF5CCC_3147_463D_8142_1956B00A5144_.wvu.FilterData" localSheetId="0" hidden="1">вед.!$A$10:$L$1824</definedName>
    <definedName name="Z_0C39C961_9F54_4D19_83D8_9D040D4992FD_.wvu.FilterData" localSheetId="0" hidden="1">вед.!$A$10:$H$1823</definedName>
    <definedName name="Z_0CF27D22_C43E_4258_AE59_A8AC8A1DAE92_.wvu.FilterData" localSheetId="0" hidden="1">вед.!$A$10:$H$1823</definedName>
    <definedName name="Z_0CF63A4A_55B3_4498_842B_A9E093D074E9_.wvu.FilterData" localSheetId="0" hidden="1">вед.!$A$10:$H$1823</definedName>
    <definedName name="Z_0D8BD139_C95F_4DB0_822A_757E5019C923_.wvu.FilterData" localSheetId="0" hidden="1">вед.!$A$10:$M$1824</definedName>
    <definedName name="Z_0E3B6476_041A_4C81_86F3_77105ACFABFF_.wvu.FilterData" localSheetId="0" hidden="1">вед.!$A$9:$G$616</definedName>
    <definedName name="Z_0E4C4F43_C9F3_402C_BA22_DC7E4EDCF0F0_.wvu.FilterData" localSheetId="0" hidden="1">вед.!$E$1:$E$1948</definedName>
    <definedName name="Z_0EB3B7E8_87DE_41AC_8BC2_ED7B95FCA2A4_.wvu.FilterData" localSheetId="0" hidden="1">вед.!$A$10:$H$1823</definedName>
    <definedName name="Z_0FC9A8B5_A10C_4638_BFA2_71C0BE713BCF_.wvu.FilterData" localSheetId="0" hidden="1">вед.!$A$10:$H$1823</definedName>
    <definedName name="Z_0FD57E03_3139_492B_99DB_42A8AD2574F5_.wvu.FilterData" localSheetId="0" hidden="1">вед.!$A$10:$H$1823</definedName>
    <definedName name="Z_0FE0EA52_03CF_4C3D_960A_6BC476F9AFF1_.wvu.FilterData" localSheetId="0" hidden="1">вед.!$A$10:$M$1824</definedName>
    <definedName name="Z_10059277_3AE2_460B_BDB2_F69710D81E13_.wvu.FilterData" localSheetId="0" hidden="1">вед.!$A$9:$G$616</definedName>
    <definedName name="Z_1060F9CF_11DB_4F92_BD9A_53F1C40AA510_.wvu.FilterData" localSheetId="0" hidden="1">вед.!$A$10:$H$1823</definedName>
    <definedName name="Z_10B04F2B_6347_44A3_AE22_038E6A6BDAF3_.wvu.FilterData" localSheetId="0" hidden="1">вед.!$A$10:$H$1823</definedName>
    <definedName name="Z_117AA17C_CE34_43D9_B910_EF741B76D112_.wvu.FilterData" localSheetId="0" hidden="1">вед.!$A$10:$H$1823</definedName>
    <definedName name="Z_119AAD2F_C57F_464B_83B9_C13D1983BB16_.wvu.FilterData" localSheetId="0" hidden="1">вед.!$A$10:$H$1823</definedName>
    <definedName name="Z_11EC766E_5B37_4C66_B586_02B987703887_.wvu.FilterData" localSheetId="0" hidden="1">вед.!$A$10:$L$1824</definedName>
    <definedName name="Z_125A1328_1D3E_4CC8_A2D4_DCC385110D28_.wvu.FilterData" localSheetId="0" hidden="1">вед.!$A$9:$G$616</definedName>
    <definedName name="Z_12868009_DBB8_4F0B_891E_0FF018A611A2_.wvu.FilterData" localSheetId="0" hidden="1">вед.!$E$1:$E$1948</definedName>
    <definedName name="Z_1347414E_ACE3_4B79_9023_067B80915168_.wvu.FilterData" localSheetId="0" hidden="1">вед.!$A$10:$H$1823</definedName>
    <definedName name="Z_13B1BBDE_BE33_4AFD_8B59_6F25990E1030_.wvu.FilterData" localSheetId="0" hidden="1">вед.!$A$10:$H$1823</definedName>
    <definedName name="Z_141B281D_911D_4837_83CA_1F8833A896F1_.wvu.FilterData" localSheetId="0" hidden="1">вед.!$A$10:$H$1823</definedName>
    <definedName name="Z_144FACB7_3748_4D67_BED0_A21B0E8F071D_.wvu.FilterData" localSheetId="0" hidden="1">вед.!$A$10:$L$1824</definedName>
    <definedName name="Z_1466FB89_2620_4174_BA14_5706F4A3DCAC_.wvu.FilterData" localSheetId="0" hidden="1">вед.!$A$10:$H$1823</definedName>
    <definedName name="Z_148AEEDA_8D14_43BF_8483_7E4B3CC6FFE8_.wvu.FilterData" localSheetId="0" hidden="1">вед.!$A$10:$H$1823</definedName>
    <definedName name="Z_157655D9_EA07_4F41_81C0_BE0AFE79C241_.wvu.FilterData" localSheetId="0" hidden="1">вед.!$A$10:$H$1823</definedName>
    <definedName name="Z_1577F4CA_306D_45BC_8D66_9F67A8603C47_.wvu.FilterData" localSheetId="0" hidden="1">вед.!$A$10:$H$1823</definedName>
    <definedName name="Z_159CC64B_EE36_49BA_A251_0C8B9090A74D_.wvu.FilterData" localSheetId="0" hidden="1">вед.!$A$10:$H$1823</definedName>
    <definedName name="Z_161D9AE4_E088_475E_B4AD_9247330DBFBB_.wvu.FilterData" localSheetId="0" hidden="1">вед.!$A$10:$H$1823</definedName>
    <definedName name="Z_1662BCD2_A851_4B65_8FED_BF21C6F27AF3_.wvu.FilterData" localSheetId="0" hidden="1">вед.!$A$10:$H$1823</definedName>
    <definedName name="Z_16EB296C_68CC_45B6_8650_3CCFAC9F7EAC_.wvu.FilterData" localSheetId="0" hidden="1">вед.!$E$1:$E$1948</definedName>
    <definedName name="Z_171D7767_BCC0_4212_B81C_5332DC04B133_.wvu.FilterData" localSheetId="0" hidden="1">вед.!$A$10:$H$1823</definedName>
    <definedName name="Z_17759042_6536_4A09_8A13_0004D97ECFB2_.wvu.FilterData" localSheetId="0" hidden="1">вед.!$A$10:$H$1823</definedName>
    <definedName name="Z_1798CAE1_6689_4CB1_AA54_A3B900313615_.wvu.FilterData" localSheetId="0" hidden="1">вед.!$A$10:$H$1823</definedName>
    <definedName name="Z_17A74746_AE1A_457F_A673_9A95B32D2F14_.wvu.FilterData" localSheetId="0" hidden="1">вед.!$A$10:$H$1823</definedName>
    <definedName name="Z_17D17500_CAE9_4FD9_BCF6_176B94D2733A_.wvu.FilterData" localSheetId="0" hidden="1">вед.!$A$10:$M$1824</definedName>
    <definedName name="Z_18404618_3DC0_4B89_B12E_95944C47E7DF_.wvu.FilterData" localSheetId="0" hidden="1">вед.!$A$10:$H$1823</definedName>
    <definedName name="Z_190156F7_8EBE_4CF0_8342_71B3A6BFEDEA_.wvu.FilterData" localSheetId="0" hidden="1">вед.!$A$10:$H$1823</definedName>
    <definedName name="Z_190156F7_8EBE_4CF0_8342_71B3A6BFEDEA_.wvu.PrintArea" localSheetId="0" hidden="1">вед.!$A$1:$H$1823</definedName>
    <definedName name="Z_190156F7_8EBE_4CF0_8342_71B3A6BFEDEA_.wvu.PrintArea" localSheetId="1" hidden="1">функ.!$A$1:$E$61</definedName>
    <definedName name="Z_198CAE7F_2A5B_440F_8880_29AE20373CD3_.wvu.FilterData" localSheetId="0" hidden="1">вед.!$A$10:$H$1823</definedName>
    <definedName name="Z_19A23F35_51D2_4068_8ACC_910C9DDA08CC_.wvu.FilterData" localSheetId="0" hidden="1">вед.!$A$10:$H$1823</definedName>
    <definedName name="Z_1A0378FF_2F49_4E45_A9CF_7987DB1F34F0_.wvu.FilterData" localSheetId="0" hidden="1">вед.!$A$10:$H$1823</definedName>
    <definedName name="Z_1BB0D86B_6862_435C_856E_06DFA5844A26_.wvu.FilterData" localSheetId="0" hidden="1">вед.!$A$9:$G$616</definedName>
    <definedName name="Z_1BD35806_5C13_4BFF_AB53_DAFF398A3A7A_.wvu.FilterData" localSheetId="0" hidden="1">вед.!$A$10:$H$1823</definedName>
    <definedName name="Z_1C1055DB_EB19_426E_AD74_E7269D4BE01C_.wvu.FilterData" localSheetId="0" hidden="1">вед.!$A$10:$H$1823</definedName>
    <definedName name="Z_1C1353B0_E80A_4958_A00A_0F8310EBDB42_.wvu.FilterData" localSheetId="0" hidden="1">вед.!$A$10:$H$1823</definedName>
    <definedName name="Z_1D35BE34_1AE9_405B_A072_403689423EA6_.wvu.FilterData" localSheetId="0" hidden="1">вед.!$A$10:$H$1823</definedName>
    <definedName name="Z_1D4CAD56_7CC5_4BF8_B126_F2A22F0D2FF9_.wvu.FilterData" localSheetId="0" hidden="1">вед.!$A$10:$H$1823</definedName>
    <definedName name="Z_1DB9DF0E_65E7_4FB5_A7AE_AD5CFC8CCF84_.wvu.FilterData" localSheetId="0" hidden="1">вед.!$A$9:$G$616</definedName>
    <definedName name="Z_1DCDF33F_AC7D_4D3E_90E5_B3C1FD572FF8_.wvu.FilterData" localSheetId="0" hidden="1">вед.!$A$10:$H$1823</definedName>
    <definedName name="Z_1E5913DF_659C_45CD_9940_A9C81AE0232A_.wvu.FilterData" localSheetId="0" hidden="1">вед.!$A$10:$H$1823</definedName>
    <definedName name="Z_1E9AF25D_CA77_4D4A_9227_F1BB7173558F_.wvu.FilterData" localSheetId="0" hidden="1">вед.!$A$10:$M$1824</definedName>
    <definedName name="Z_1EE74636_E9CA_46B7_9193_01C0FE1E42EC_.wvu.FilterData" localSheetId="0" hidden="1">вед.!$E$1:$E$1948</definedName>
    <definedName name="Z_1F024A86_37FC_4AB0_AA4C_30D3F7518F0B_.wvu.FilterData" localSheetId="0" hidden="1">вед.!$A$9:$G$616</definedName>
    <definedName name="Z_1F37095C_01F3_4391_B325_42C6822288BC_.wvu.FilterData" localSheetId="0" hidden="1">вед.!$A$10:$H$1823</definedName>
    <definedName name="Z_1F779EF3_FE1D_4A1B_933C_CB89C4550470_.wvu.FilterData" localSheetId="0" hidden="1">вед.!$A$10:$H$1823</definedName>
    <definedName name="Z_1F9D47F1_1CB4_44D9_8FCA_24661817607D_.wvu.FilterData" localSheetId="0" hidden="1">вед.!$A$10:$H$1823</definedName>
    <definedName name="Z_1FE1C22A_D522_45B5_8B81_E95DBB8FEF72_.wvu.FilterData" localSheetId="0" hidden="1">вед.!$A$10:$H$1823</definedName>
    <definedName name="Z_2034B48D_97D8_4E17_BB4E_ACF3B763FEAD_.wvu.FilterData" localSheetId="0" hidden="1">вед.!$A$10:$H$1823</definedName>
    <definedName name="Z_206BF078_8553_47C2_B783_5CD9272AC9BA_.wvu.FilterData" localSheetId="0" hidden="1">вед.!$A$10:$H$1823</definedName>
    <definedName name="Z_20C0E8E3_3EF4_465E_97E0_C7C6F948BFE1_.wvu.FilterData" localSheetId="0" hidden="1">вед.!$A$9:$G$616</definedName>
    <definedName name="Z_20F0724F_EA44_46BF_B4A1_DA002E80FCC8_.wvu.FilterData" localSheetId="0" hidden="1">вед.!$A$10:$H$1823</definedName>
    <definedName name="Z_21129CA2_DBD0_41A9_B0DA_F001BB23064D_.wvu.FilterData" localSheetId="0" hidden="1">вед.!$A$1:$A$1948</definedName>
    <definedName name="Z_21129CA2_DBD0_41A9_B0DA_F001BB23064D_.wvu.PrintArea" localSheetId="0" hidden="1">вед.!$A$1:$J$1823</definedName>
    <definedName name="Z_21129CA2_DBD0_41A9_B0DA_F001BB23064D_.wvu.PrintArea" localSheetId="1" hidden="1">функ.!$A$1:$G$61</definedName>
    <definedName name="Z_21949DFF_CFC7_469B_BF0F_B4387716E403_.wvu.FilterData" localSheetId="0" hidden="1">вед.!$A$10:$L$1824</definedName>
    <definedName name="Z_219BE3F6_0D3C_4036_B847_C154FD918159_.wvu.FilterData" localSheetId="0" hidden="1">вед.!$E$1:$E$1948</definedName>
    <definedName name="Z_227C8F40_790D_4505_822C_7D61FA1AD682_.wvu.FilterData" localSheetId="0" hidden="1">вед.!$A$10:$H$1823</definedName>
    <definedName name="Z_22AF9AAD_8E24_4741_8143_64B741CF0C13_.wvu.FilterData" localSheetId="0" hidden="1">вед.!$E$1:$E$1948</definedName>
    <definedName name="Z_23DD31E6_6AE4_43D1_AA2B_2AB0476624BD_.wvu.FilterData" localSheetId="0" hidden="1">вед.!$E$1:$E$1948</definedName>
    <definedName name="Z_242228E9_C3EE_4E7F_8FEE_C24541435453_.wvu.FilterData" localSheetId="0" hidden="1">вед.!$E$1:$E$1948</definedName>
    <definedName name="Z_2461F02F_C3B7_423E_A6A6_E811BE836560_.wvu.FilterData" localSheetId="0" hidden="1">вед.!$A$10:$H$1823</definedName>
    <definedName name="Z_247A6C17_CF6B_4A92_B2A6_F10FAE312790_.wvu.FilterData" localSheetId="0" hidden="1">вед.!$A$10:$H$1823</definedName>
    <definedName name="Z_2503F66C_AA2D_4F91_8405_5BBEA1D07107_.wvu.FilterData" localSheetId="0" hidden="1">вед.!$A$10:$H$1823</definedName>
    <definedName name="Z_250C1F6B_F321_4CE0_A0E2_C1429B819882_.wvu.FilterData" localSheetId="0" hidden="1">вед.!$A$10:$H$1823</definedName>
    <definedName name="Z_2514AD65_060C_4F61_A302_19CD4E4E5E61_.wvu.FilterData" localSheetId="0" hidden="1">вед.!$A$10:$H$1823</definedName>
    <definedName name="Z_251F6054_315C_4BFA_A2CF_668AD8C7D90B_.wvu.FilterData" localSheetId="0" hidden="1">вед.!$A$10:$H$1823</definedName>
    <definedName name="Z_253C72F5_67E4_4ADD_9DF0_B2E4EA188CBE_.wvu.FilterData" localSheetId="0" hidden="1">вед.!$A$9:$G$616</definedName>
    <definedName name="Z_25A8C841_D03D_465C_AAE4_26C9275D1F8F_.wvu.FilterData" localSheetId="0" hidden="1">вед.!$E$1:$E$1948</definedName>
    <definedName name="Z_25B35EEA_B487_4C20_B52C_5E226A4DEAC3_.wvu.FilterData" localSheetId="0" hidden="1">вед.!$A$10:$H$1823</definedName>
    <definedName name="Z_262410D8_4F64_484C_A680_A68E02D0BF5A_.wvu.FilterData" localSheetId="0" hidden="1">вед.!$A$10:$H$1823</definedName>
    <definedName name="Z_26321281_C2C2_4E47_B452_0E0AD40AD45C_.wvu.FilterData" localSheetId="0" hidden="1">вед.!$A$10:$H$1823</definedName>
    <definedName name="Z_2634D21F_CD86_4C99_B7D6_0D69F83DDAAF_.wvu.FilterData" localSheetId="0" hidden="1">вед.!$A$10:$H$1823</definedName>
    <definedName name="Z_26547148_F9FD_4C5B_A1F7_D90573440ED1_.wvu.FilterData" localSheetId="0" hidden="1">вед.!$A$10:$H$1823</definedName>
    <definedName name="Z_26713E2F_A39E_427B_83A1_FCDB2D3EB8C9_.wvu.FilterData" localSheetId="0" hidden="1">вед.!$A$10:$H$1823</definedName>
    <definedName name="Z_2682FF66_9537_4986_A41A_1B64B84ECA1A_.wvu.FilterData" localSheetId="0" hidden="1">вед.!$A$10:$H$1823</definedName>
    <definedName name="Z_269D80F8_6FE8_4042_A7E9_FC374FF89F73_.wvu.FilterData" localSheetId="0" hidden="1">вед.!$A$10:$L$1823</definedName>
    <definedName name="Z_26E6028D_B265_4777_83DF_6499506A3683_.wvu.FilterData" localSheetId="0" hidden="1">вед.!$A$10:$H$1823</definedName>
    <definedName name="Z_26E9563B_AC1F_43EA_AF00_61A677838219_.wvu.FilterData" localSheetId="0" hidden="1">вед.!$A$9:$G$616</definedName>
    <definedName name="Z_27289B5D_8CFF_4BDE_BDB9_EE083C7DAF34_.wvu.FilterData" localSheetId="0" hidden="1">вед.!$A$10:$H$1823</definedName>
    <definedName name="Z_27C87CEA_7AAE_4D6E_9B6F_D518B01FD39C_.wvu.FilterData" localSheetId="0" hidden="1">вед.!$A$10:$H$1823</definedName>
    <definedName name="Z_2813D93D_7C0A_4C7D_9CC8_6FE79580A42A_.wvu.FilterData" localSheetId="0" hidden="1">вед.!$A$10:$H$1823</definedName>
    <definedName name="Z_288563A0_C482_45A6_BFC2_CDB37222D9A3_.wvu.FilterData" localSheetId="0" hidden="1">вед.!$A$10:$H$1823</definedName>
    <definedName name="Z_28A10F2A_1A4A_4FF6_974F_9A5293E28B9C_.wvu.FilterData" localSheetId="0" hidden="1">вед.!$E$1:$E$1948</definedName>
    <definedName name="Z_28EB1F4F_FB12_427B_BEA9_5FF879D4FEED_.wvu.FilterData" localSheetId="0" hidden="1">вед.!$A$10:$H$1823</definedName>
    <definedName name="Z_2988E308_E35C_4C3F_B86D_B0FEBFB7A34E_.wvu.FilterData" localSheetId="0" hidden="1">вед.!$A$10:$H$1823</definedName>
    <definedName name="Z_2A06B939_39D8_497C_A2E3_EE3A6EB9FB72_.wvu.FilterData" localSheetId="0" hidden="1">вед.!$A$9:$G$616</definedName>
    <definedName name="Z_2A14EEDC_F4B4_47E5_8981_95F304BB65EE_.wvu.FilterData" localSheetId="0" hidden="1">вед.!$A$9:$G$616</definedName>
    <definedName name="Z_2A59D8FB_5E2E_44A2_8AE7_73286BA9E4B0_.wvu.FilterData" localSheetId="0" hidden="1">вед.!$E$1:$E$1948</definedName>
    <definedName name="Z_2A6C7C65_2F59_41C4_810C_3C1BD0603DCA_.wvu.FilterData" localSheetId="0" hidden="1">вед.!$A$10:$H$1823</definedName>
    <definedName name="Z_2ACCD04B_7283_47AC_A96C_D82E0D8210C4_.wvu.FilterData" localSheetId="0" hidden="1">вед.!$E$1:$E$1948</definedName>
    <definedName name="Z_2AE6EE0D_8737_46AB_BBA9_1E2CE56BD74E_.wvu.FilterData" localSheetId="0" hidden="1">вед.!$E$1:$E$1948</definedName>
    <definedName name="Z_2B3F7259_6CC5_4802_BBC4_02EB8E8C54F8_.wvu.FilterData" localSheetId="0" hidden="1">вед.!$A$10:$H$1823</definedName>
    <definedName name="Z_2B56E52E_1DE0_42F4_A953_F6AE3C7EBD92_.wvu.FilterData" localSheetId="0" hidden="1">вед.!$A$10:$H$1823</definedName>
    <definedName name="Z_2B84ED9B_4169_4472_B53A_05C02D2EF41E_.wvu.FilterData" localSheetId="0" hidden="1">вед.!$A$10:$H$1823</definedName>
    <definedName name="Z_2B865193_D1B2_4621_A814_790A379F58DB_.wvu.FilterData" localSheetId="0" hidden="1">вед.!$A$10:$H$1823</definedName>
    <definedName name="Z_2BC3D578_0115_4B78_B9B4_D6E2E9AD0A63_.wvu.FilterData" localSheetId="0" hidden="1">вед.!$A$10:$H$1823</definedName>
    <definedName name="Z_2BD6D0E6_E15B_44CF_8CDE_FD94D054C043_.wvu.FilterData" localSheetId="0" hidden="1">вед.!$A$10:$H$1823</definedName>
    <definedName name="Z_2C4B33C0_144B_48B2_B81A_3351EDF18719_.wvu.FilterData" localSheetId="0" hidden="1">вед.!$A$10:$H$1823</definedName>
    <definedName name="Z_2C5E4AC9_145C_4097_B3B8_929022E72D8C_.wvu.FilterData" localSheetId="0" hidden="1">вед.!$A$10:$L$1824</definedName>
    <definedName name="Z_2CA28B31_68CE_4A89_BDBD_85A789A07D70_.wvu.FilterData" localSheetId="0" hidden="1">вед.!$A$10:$H$1823</definedName>
    <definedName name="Z_2CA35DCC_96B6_40EB_9A2B_BCCE308E7C77_.wvu.FilterData" localSheetId="0" hidden="1">вед.!$A$10:$H$1823</definedName>
    <definedName name="Z_2D80905D_4669_49EE_A083_81536063B81E_.wvu.FilterData" localSheetId="0" hidden="1">вед.!$A$10:$H$1823</definedName>
    <definedName name="Z_2D845FA5_4492_4F5A_93E7_143CF934E851_.wvu.FilterData" localSheetId="0" hidden="1">вед.!$A$9:$G$616</definedName>
    <definedName name="Z_2DA8DC39_74DB_4C88_83AB_F6CCF99223BD_.wvu.FilterData" localSheetId="0" hidden="1">вед.!$A$10:$H$1823</definedName>
    <definedName name="Z_2DEF5D86_385C_42EA_A814_74273ECF1299_.wvu.FilterData" localSheetId="0" hidden="1">вед.!$A$10:$H$1823</definedName>
    <definedName name="Z_2DFB0952_E751_456C_8731_A63A86B7ABF3_.wvu.FilterData" localSheetId="0" hidden="1">вед.!$A$10:$H$1823</definedName>
    <definedName name="Z_2F065B6F_A5DE_4181_8DFB_EBA6C2904D30_.wvu.FilterData" localSheetId="0" hidden="1">вед.!$A$10:$H$1823</definedName>
    <definedName name="Z_2F77FC37_9F0B_4CBE_B743_D4ABF49A799B_.wvu.FilterData" localSheetId="0" hidden="1">вед.!$A$10:$H$1823</definedName>
    <definedName name="Z_2FB0501D_AA99_4AEC_B7A4_929E1172515E_.wvu.FilterData" localSheetId="0" hidden="1">вед.!$A$10:$H$1823</definedName>
    <definedName name="Z_2FBC2714_2E71_4DA7_BF49_EDDF2EBE69B0_.wvu.FilterData" localSheetId="0" hidden="1">вед.!$E$1:$E$1948</definedName>
    <definedName name="Z_3014D48B_C2C9_47ED_B7D0_AEF3BF6231F0_.wvu.FilterData" localSheetId="0" hidden="1">вед.!$A$10:$H$1823</definedName>
    <definedName name="Z_309F33DD_CEC6_4C66_97CD_AD7F330A656D_.wvu.FilterData" localSheetId="0" hidden="1">вед.!$A$10:$H$1823</definedName>
    <definedName name="Z_30D9FCE6_E3D8_48FD_844E_C20A8748B508_.wvu.FilterData" localSheetId="0" hidden="1">вед.!$A$10:$H$1823</definedName>
    <definedName name="Z_31327C58_7EDA_46AA_9635_110B0C0D7DC6_.wvu.FilterData" localSheetId="0" hidden="1">вед.!$A$10:$H$1823</definedName>
    <definedName name="Z_318ABCB2_8B41_4A31_AE3A_B06640A4E077_.wvu.FilterData" localSheetId="0" hidden="1">вед.!$A$10:$H$1823</definedName>
    <definedName name="Z_31960A6A_95C0_4855_AD8B_D4540CD168CE_.wvu.FilterData" localSheetId="0" hidden="1">вед.!$A$10:$H$1823</definedName>
    <definedName name="Z_31A082AD_EF91_41BD_9F7D_FD2F504DA9F1_.wvu.FilterData" localSheetId="0" hidden="1">вед.!$A$10:$H$1823</definedName>
    <definedName name="Z_31AC536D_8D03_4E08_B5FF_3016B79C77EC_.wvu.FilterData" localSheetId="0" hidden="1">вед.!$A$10:$M$1824</definedName>
    <definedName name="Z_31EBD06C_A95D_4855_8046_8A7E7321E93E_.wvu.FilterData" localSheetId="0" hidden="1">вед.!$A$10:$H$1823</definedName>
    <definedName name="Z_3257452F_3806_4236_AFC5_F3C95A6B2FDD_.wvu.FilterData" localSheetId="0" hidden="1">вед.!$E$1:$E$1948</definedName>
    <definedName name="Z_329A15A8_962B_44CC_AC8D_4F2BD3777763_.wvu.FilterData" localSheetId="0" hidden="1">вед.!$A$10:$H$1823</definedName>
    <definedName name="Z_32FA03E8_D07C_423F_8983_BE4AB833D6E3_.wvu.FilterData" localSheetId="0" hidden="1">вед.!$E$1:$E$1948</definedName>
    <definedName name="Z_32FC437A_6782_4EC2_AE89_F71CAB4B221F_.wvu.FilterData" localSheetId="0" hidden="1">вед.!$A$10:$H$1823</definedName>
    <definedName name="Z_33470711_3EE9_402D_BEFA_625A9FD38329_.wvu.FilterData" localSheetId="0" hidden="1">вед.!$A$10:$H$1823</definedName>
    <definedName name="Z_34343311_2738_4778_86F5_AC6A52974D46_.wvu.FilterData" localSheetId="0" hidden="1">вед.!$A$9:$G$616</definedName>
    <definedName name="Z_344DB6E8_42C7_4FED_B1DD_C74A9480C4AB_.wvu.FilterData" localSheetId="0" hidden="1">вед.!$A$10:$H$1823</definedName>
    <definedName name="Z_34536E7E_EE26_40D0_AD9A_9B39CADD8385_.wvu.FilterData" localSheetId="0" hidden="1">вед.!$A$10:$H$1823</definedName>
    <definedName name="Z_34E882C2_6B8D_48B3_AA11_8C89A2889245_.wvu.FilterData" localSheetId="0" hidden="1">вед.!$A$10:$H$1823</definedName>
    <definedName name="Z_35C291C8_FC68_49FB_8A73_5EE0A49C3DFF_.wvu.FilterData" localSheetId="0" hidden="1">вед.!$A$10:$L$1824</definedName>
    <definedName name="Z_361A8BC5_A794_458B_B4C2_48F4136B8AC0_.wvu.FilterData" localSheetId="0" hidden="1">вед.!$A$10:$L$1824</definedName>
    <definedName name="Z_365A0220_07F5_4B6C_9553_5218204FE5CB_.wvu.FilterData" localSheetId="0" hidden="1">вед.!$A$10:$H$1823</definedName>
    <definedName name="Z_369266B6_0DCE_41AA_8402_3C887DEEE475_.wvu.FilterData" localSheetId="0" hidden="1">вед.!$A$10:$H$1823</definedName>
    <definedName name="Z_3720366E_342D_4074_8DC2_EABD97E0CADB_.wvu.FilterData" localSheetId="0" hidden="1">вед.!$A$10:$H$1823</definedName>
    <definedName name="Z_37510EEE_186D_41D6_AACD_6D355BEFDFA6_.wvu.FilterData" localSheetId="0" hidden="1">вед.!$A$10:$H$1823</definedName>
    <definedName name="Z_37B563DD_57F2_446D_B0BA_60E754792407_.wvu.FilterData" localSheetId="0" hidden="1">вед.!$A$10:$L$1823</definedName>
    <definedName name="Z_3807D9B2_8AB9_438C_93E2_F652C2D8B22B_.wvu.FilterData" localSheetId="0" hidden="1">вед.!$A$10:$L$1824</definedName>
    <definedName name="Z_388BAE4D_9FEB_4656_BDB3_91F0DE0E9081_.wvu.FilterData" localSheetId="0" hidden="1">вед.!$A$10:$H$1823</definedName>
    <definedName name="Z_38CB217B_4AE7_43FA_8966_F1C1EBB7F9F8_.wvu.FilterData" localSheetId="0" hidden="1">вед.!$A$10:$H$1823</definedName>
    <definedName name="Z_38D3EBC0_BFC0_4285_9CD3_0DEADC830523_.wvu.FilterData" localSheetId="0" hidden="1">вед.!$A$10:$H$1823</definedName>
    <definedName name="Z_396DC0DC_8204_43F5_A714_F62FB6AC7BBC_.wvu.FilterData" localSheetId="0" hidden="1">вед.!$A$10:$H$1823</definedName>
    <definedName name="Z_39BD3685_84CD_4EE9_8852_E7F7E050403C_.wvu.FilterData" localSheetId="0" hidden="1">вед.!$A$10:$H$1823</definedName>
    <definedName name="Z_3A8F7C12_E5E1_45E0_BE49_493DBA3E363B_.wvu.FilterData" localSheetId="0" hidden="1">вед.!$A$10:$H$1823</definedName>
    <definedName name="Z_3AC2DB96_21E5_48B3_A6E3_C2DE5C8FC2B1_.wvu.FilterData" localSheetId="0" hidden="1">вед.!$A$10:$H$1823</definedName>
    <definedName name="Z_3B2352E1_DE4D_4D14_8C8E_DB8732006801_.wvu.FilterData" localSheetId="0" hidden="1">вед.!$A$10:$L$1824</definedName>
    <definedName name="Z_3B59EAD0_6C2F_4864_894D_1D2D031BB907_.wvu.FilterData" localSheetId="0" hidden="1">вед.!$A$10:$H$1823</definedName>
    <definedName name="Z_3B5DFDAE_2EC4_4ED2_9247_AB81E5B426BF_.wvu.FilterData" localSheetId="0" hidden="1">вед.!$A$10:$L$1824</definedName>
    <definedName name="Z_3B9A07C1_7174_4B24_AC06_6C93A95989F7_.wvu.FilterData" localSheetId="0" hidden="1">вед.!$E$1:$E$1948</definedName>
    <definedName name="Z_3B9A07C1_7174_4B24_AC06_6C93A95989F7_.wvu.PrintArea" localSheetId="0" hidden="1">вед.!$A$1:$H$1823</definedName>
    <definedName name="Z_3C4E81AC_5D38_4992_B1E7_3B27DC9FB7A7_.wvu.FilterData" localSheetId="0" hidden="1">вед.!$A$10:$H$1823</definedName>
    <definedName name="Z_3C513B26_DE12_4C2B_8005_195BA550CFE2_.wvu.FilterData" localSheetId="0" hidden="1">вед.!$A$10:$H$1823</definedName>
    <definedName name="Z_3C801BB5_4372_4280_BFE5_3DD669B32E8E_.wvu.FilterData" localSheetId="0" hidden="1">вед.!$A$10:$H$1823</definedName>
    <definedName name="Z_3CAA976F_C0A0_43BD_A11C_402DDECF163B_.wvu.FilterData" localSheetId="0" hidden="1">вед.!$E$1:$E$1948</definedName>
    <definedName name="Z_3CCD717E_02D8_44AF_B542_D12283CBA81A_.wvu.FilterData" localSheetId="0" hidden="1">вед.!$A$10:$H$1823</definedName>
    <definedName name="Z_3D20170B_C865_4FDE_B283_775BB2879D66_.wvu.FilterData" localSheetId="0" hidden="1">вед.!$A$10:$H$1823</definedName>
    <definedName name="Z_3D22E61B_C2E0_458A_93D0_1A5695FB2B60_.wvu.FilterData" localSheetId="0" hidden="1">вед.!$E$1:$E$1948</definedName>
    <definedName name="Z_3D2B75B1_7921_417A_9DED_6ADBF69A6413_.wvu.FilterData" localSheetId="0" hidden="1">вед.!$A$9:$G$616</definedName>
    <definedName name="Z_3D80B40F_0874_479E_B19D_7051019ED1DD_.wvu.FilterData" localSheetId="0" hidden="1">вед.!$A$10:$H$1823</definedName>
    <definedName name="Z_3DE41BE0_16DB_433A_BCEE_A7DDD5D0C6B3_.wvu.FilterData" localSheetId="0" hidden="1">вед.!$A$10:$H$1823</definedName>
    <definedName name="Z_3DEE5852_A3BA_4D13_87AD_72E130AE6D41_.wvu.FilterData" localSheetId="0" hidden="1">вед.!$E$1:$E$1948</definedName>
    <definedName name="Z_3E08F2E1_422F_4A89_9E2D_7F5046155418_.wvu.FilterData" localSheetId="0" hidden="1">вед.!$A$10:$H$1823</definedName>
    <definedName name="Z_3E7FFD54_79F6_41C4_9137_06B711483957_.wvu.FilterData" localSheetId="0" hidden="1">вед.!$A$10:$H$1823</definedName>
    <definedName name="Z_3EA768B9_D6BE_4F71_8C26_728F181F6ABD_.wvu.FilterData" localSheetId="0" hidden="1">вед.!$A$10:$H$1823</definedName>
    <definedName name="Z_3FB28488_BF64_4679_8194_74EA12A44F42_.wvu.FilterData" localSheetId="0" hidden="1">вед.!$A$10:$H$1823</definedName>
    <definedName name="Z_3FD72407_63F2_477F_888A_E1F872C5C5E1_.wvu.FilterData" localSheetId="0" hidden="1">вед.!$A$10:$L$1824</definedName>
    <definedName name="Z_3FEB4733_1AD1_4123_A2E9_5FEF975245EC_.wvu.FilterData" localSheetId="0" hidden="1">вед.!$A$10:$H$1823</definedName>
    <definedName name="Z_411A6DBB_B697_472D_B020_ECA45DB93DC3_.wvu.FilterData" localSheetId="0" hidden="1">вед.!$A$10:$H$1823</definedName>
    <definedName name="Z_412963CD_380D_4AB1_8523_3E44B0936C58_.wvu.FilterData" localSheetId="0" hidden="1">вед.!$A$10:$H$1823</definedName>
    <definedName name="Z_41AA98CC_5689_4B72_8DC1_50FBC11BD0E4_.wvu.FilterData" localSheetId="0" hidden="1">вед.!$E$1:$E$1948</definedName>
    <definedName name="Z_4219A76D_F83A_4A35_A925_C5F5FC9AD802_.wvu.FilterData" localSheetId="0" hidden="1">вед.!$A$10:$H$1823</definedName>
    <definedName name="Z_42AB12AB_06E0_4897_B386_59D2CA555C0F_.wvu.FilterData" localSheetId="0" hidden="1">вед.!$E$1:$E$1948</definedName>
    <definedName name="Z_4370754E_186A_4E80_A4DC_BA3034DCCA32_.wvu.FilterData" localSheetId="0" hidden="1">вед.!$A$10:$L$1824</definedName>
    <definedName name="Z_437B1750_60DC_4DC4_A0AD_4D7CDAEE8833_.wvu.FilterData" localSheetId="0" hidden="1">вед.!$A$10:$H$1823</definedName>
    <definedName name="Z_43A4AED2_284E_4E17_976A_45A49DC3C19E_.wvu.FilterData" localSheetId="0" hidden="1">вед.!$A$10:$H$1823</definedName>
    <definedName name="Z_43AF12C3_8A0B_4A3A_BD68_302570E4FB75_.wvu.FilterData" localSheetId="0" hidden="1">вед.!$A$10:$H$1823</definedName>
    <definedName name="Z_43C4B0F4_FF4E_466C_A10E_AD796E030BB1_.wvu.FilterData" localSheetId="0" hidden="1">вед.!$A$10:$H$1823</definedName>
    <definedName name="Z_43F269DB_3850_4826_AAD7_6CCB8F04950D_.wvu.FilterData" localSheetId="0" hidden="1">вед.!$E$1:$E$1948</definedName>
    <definedName name="Z_443C81D9_D566_43D3_B089_7E0E7429D714_.wvu.FilterData" localSheetId="0" hidden="1">вед.!$A$10:$L$1824</definedName>
    <definedName name="Z_444900CC_477F_4690_B218_B26DD81A1A5E_.wvu.FilterData" localSheetId="0" hidden="1">вед.!$E$1:$E$1948</definedName>
    <definedName name="Z_447C20B8_9A13_4136_9AF0_8198FCD5312C_.wvu.FilterData" localSheetId="0" hidden="1">вед.!$A$10:$H$1823</definedName>
    <definedName name="Z_45C94238_5E6E_495B_9124_21FFE44E4C73_.wvu.FilterData" localSheetId="0" hidden="1">вед.!$A$10:$H$1823</definedName>
    <definedName name="Z_45F11229_955B_45ED_986A_D1327C7287EA_.wvu.FilterData" localSheetId="0" hidden="1">вед.!$A$10:$H$1823</definedName>
    <definedName name="Z_46EF89CB_F448_43BC_9C47_97C3A01C2C70_.wvu.FilterData" localSheetId="0" hidden="1">вед.!$A$10:$L$1823</definedName>
    <definedName name="Z_474FFFCF_8A46_4E06_981E_7BB264FFBC5A_.wvu.FilterData" localSheetId="0" hidden="1">вед.!$A$10:$H$1823</definedName>
    <definedName name="Z_476AF68F_6434_4007_BA65_F8ED30DB353F_.wvu.FilterData" localSheetId="0" hidden="1">вед.!$A$10:$H$1823</definedName>
    <definedName name="Z_4777F079_BA8E_40E4_A809_C41A56DF8C84_.wvu.FilterData" localSheetId="0" hidden="1">вед.!$E$1:$E$1948</definedName>
    <definedName name="Z_480E9768_93E5_4306_AB51_54D682A53505_.wvu.FilterData" localSheetId="0" hidden="1">вед.!$A$10:$H$1823</definedName>
    <definedName name="Z_4822D036_4958_467C_9403_496E46795D90_.wvu.FilterData" localSheetId="0" hidden="1">вед.!$A$10:$H$1823</definedName>
    <definedName name="Z_484F05F7_53E2_450E_8EB9_0CDF691AE064_.wvu.FilterData" localSheetId="0" hidden="1">вед.!$A$9:$G$616</definedName>
    <definedName name="Z_49B0BDDD_8C22_49CF_87A1_A5C82510B4D4_.wvu.FilterData" localSheetId="0" hidden="1">вед.!$A$10:$H$1823</definedName>
    <definedName name="Z_49BF0A44_C656_4E49_B853_C58E05F532FD_.wvu.FilterData" localSheetId="0" hidden="1">вед.!$A$10:$H$1823</definedName>
    <definedName name="Z_49D54AA8_7DA3_4BCB_BBD0_CD79013481F1_.wvu.FilterData" localSheetId="0" hidden="1">вед.!$A$10:$L$1824</definedName>
    <definedName name="Z_49E510B9_609B_4FC9_A9BA_D6D7A32CB8A7_.wvu.FilterData" localSheetId="0" hidden="1">вед.!$A$10:$H$1823</definedName>
    <definedName name="Z_4A421785_347E_4D33_BC8B_4C4323B82F06_.wvu.FilterData" localSheetId="0" hidden="1">вед.!$A$10:$H$1823</definedName>
    <definedName name="Z_4A647311_C8A5_4222_A427_5C96D41A2BBC_.wvu.FilterData" localSheetId="0" hidden="1">вед.!$A$10:$H$1823</definedName>
    <definedName name="Z_4A85C63F_5DFA_4E17_960C_504ED5352EA8_.wvu.FilterData" localSheetId="0" hidden="1">вед.!$A$10:$H$1823</definedName>
    <definedName name="Z_4A91D340_D2A7_4F67_B774_DCE0C45214B2_.wvu.FilterData" localSheetId="0" hidden="1">вед.!$A$10:$H$1823</definedName>
    <definedName name="Z_4AEE6E12_3D87_4946_84A0_3C0CA9BB08F2_.wvu.FilterData" localSheetId="0" hidden="1">вед.!$A$10:$H$1823</definedName>
    <definedName name="Z_4AFE580B_5859_43EA_97A2_5651E4714E35_.wvu.FilterData" localSheetId="0" hidden="1">вед.!$A$9:$G$616</definedName>
    <definedName name="Z_4B0042B6_D9F4_4FF5_9F54_28D18BCD47E4_.wvu.FilterData" localSheetId="0" hidden="1">вед.!$E$1:$E$1948</definedName>
    <definedName name="Z_4B445CF5_94FC_47F1_A0DE_97F46842C874_.wvu.FilterData" localSheetId="0" hidden="1">вед.!$A$10:$H$1823</definedName>
    <definedName name="Z_4B4D6089_9A1C_47BB_85A9_69791AE09E97_.wvu.FilterData" localSheetId="0" hidden="1">вед.!$E$1:$E$1948</definedName>
    <definedName name="Z_4B800506_3BA0_4F5F_A19C_CD91C430F1CE_.wvu.FilterData" localSheetId="0" hidden="1">вед.!$E$1:$E$1948</definedName>
    <definedName name="Z_4B8818B9_F82F_4689_9092_5AAFCCC1B9B0_.wvu.FilterData" localSheetId="0" hidden="1">вед.!$A$10:$M$1824</definedName>
    <definedName name="Z_4B9B207B_6CB3_41F8_8337_9F000A41BEAC_.wvu.FilterData" localSheetId="0" hidden="1">вед.!$A$9:$G$616</definedName>
    <definedName name="Z_4BE1AC77_BACB_4B3A_959A_D40BD44DBF61_.wvu.FilterData" localSheetId="0" hidden="1">вед.!$A$10:$H$1823</definedName>
    <definedName name="Z_4C895879_F952_4504_9B0C_6A4C0F5F733A_.wvu.FilterData" localSheetId="0" hidden="1">вед.!$A$10:$H$1823</definedName>
    <definedName name="Z_4CA900DE_FDFE_4251_81FF_C2B9BF50A207_.wvu.FilterData" localSheetId="0" hidden="1">вед.!$A$10:$H$1823</definedName>
    <definedName name="Z_4CC8AA9A_B622_4A8B_8D04_4E6550325B2F_.wvu.FilterData" localSheetId="0" hidden="1">вед.!$A$10:$H$1823</definedName>
    <definedName name="Z_4D560795_DCD1_4BC4_AF85_5B9D8D021FCE_.wvu.FilterData" localSheetId="0" hidden="1">вед.!$E$1:$E$1948</definedName>
    <definedName name="Z_4D811A37_D12B_4F8C_A158_354A5DE5310B_.wvu.FilterData" localSheetId="0" hidden="1">вед.!$A$10:$H$1823</definedName>
    <definedName name="Z_4DA2FF5B_48E1_4586_A82A_620B30A25946_.wvu.FilterData" localSheetId="0" hidden="1">вед.!$A$10:$H$1823</definedName>
    <definedName name="Z_4DAA9FAF_BAC3_41B9_ADC6_FB3368CFC6A5_.wvu.FilterData" localSheetId="0" hidden="1">вед.!$A$10:$H$1823</definedName>
    <definedName name="Z_4DC84FAB_82FD_47B3_BA9B_F73BBD018AC6_.wvu.FilterData" localSheetId="0" hidden="1">вед.!$A$10:$H$1823</definedName>
    <definedName name="Z_4EA17A71_D0A8_41C5_B99F_A111481320D5_.wvu.FilterData" localSheetId="0" hidden="1">вед.!$A$10:$H$1823</definedName>
    <definedName name="Z_4EFA4014_BA74_48A3_8D21_C8F6C76A5D6A_.wvu.FilterData" localSheetId="0" hidden="1">вед.!$A$10:$H$1823</definedName>
    <definedName name="Z_4F14A42B_9B72_4E67_A2AD_C794C3E23EEF_.wvu.FilterData" localSheetId="0" hidden="1">вед.!$A$10:$H$1823</definedName>
    <definedName name="Z_4F69A38D_D6F3_4E82_9224_8755044A3A16_.wvu.FilterData" localSheetId="0" hidden="1">вед.!$A$10:$H$1823</definedName>
    <definedName name="Z_4FB41E07_50C9_4FFD_BBF0_84584161C8BE_.wvu.FilterData" localSheetId="0" hidden="1">вед.!$A$10:$H$1823</definedName>
    <definedName name="Z_4FFCAB7B_EB29_46CE_A62A_B67FBA6FE230_.wvu.FilterData" localSheetId="0" hidden="1">вед.!$A$10:$H$1823</definedName>
    <definedName name="Z_50169222_5711_42A8_9F21_0A355FD3590E_.wvu.FilterData" localSheetId="0" hidden="1">вед.!$A$10:$H$1823</definedName>
    <definedName name="Z_510D0B6D_C594_4409_8424_4A2C77454212_.wvu.FilterData" localSheetId="0" hidden="1">вед.!$A$10:$H$1823</definedName>
    <definedName name="Z_510D8E86_A98E_4CDB_96E2_1941E53C3A1B_.wvu.FilterData" localSheetId="0" hidden="1">вед.!$A$10:$H$1823</definedName>
    <definedName name="Z_5122504B_A884_4AD2_BB8A_9F4E999A93D4_.wvu.FilterData" localSheetId="0" hidden="1">вед.!$A$10:$H$1823</definedName>
    <definedName name="Z_52CE5F87_3A63_4BBC_8B95_33F63DA17056_.wvu.FilterData" localSheetId="0" hidden="1">вед.!$A$10:$H$1823</definedName>
    <definedName name="Z_52F7E599_9DDB_4103_B9DC_E13D6BFC3F75_.wvu.FilterData" localSheetId="0" hidden="1">вед.!$A$10:$H$1823</definedName>
    <definedName name="Z_53454042_CF93_4FB2_A4E8_2EA66CDD4EC8_.wvu.FilterData" localSheetId="0" hidden="1">вед.!$A$10:$L$1823</definedName>
    <definedName name="Z_53560A70_5816_4927_8BD4_BF59588BDC96_.wvu.FilterData" localSheetId="0" hidden="1">вед.!$A$10:$H$1823</definedName>
    <definedName name="Z_53B4E925_0057_4697_8BDE_0DE07EE74ED2_.wvu.FilterData" localSheetId="0" hidden="1">вед.!$A$10:$H$1823</definedName>
    <definedName name="Z_53D5D1D0_74D5_4A1D_AA46_EECBE18478F2_.wvu.FilterData" localSheetId="0" hidden="1">вед.!$A$9:$G$616</definedName>
    <definedName name="Z_53D6F808_68AD_4EB4_BEF5_EADBB9C863DD_.wvu.FilterData" localSheetId="0" hidden="1">вед.!$A$10:$H$1823</definedName>
    <definedName name="Z_53D96A3B_9591_4DF7_8274_631B81C401D8_.wvu.FilterData" localSheetId="0" hidden="1">вед.!$A$10:$H$1823</definedName>
    <definedName name="Z_544FD546_0A95_4240_93A5_CB9F382344D0_.wvu.FilterData" localSheetId="0" hidden="1">вед.!$A$10:$H$1823</definedName>
    <definedName name="Z_54774A40_5D11_431F_B2C0_2F4A0D972848_.wvu.FilterData" localSheetId="0" hidden="1">вед.!$A$10:$H$1823</definedName>
    <definedName name="Z_54980087_8217_48FE_A303_08DD10D575B9_.wvu.FilterData" localSheetId="0" hidden="1">вед.!$A$10:$H$1823</definedName>
    <definedName name="Z_54A0F0AD_C64F_4F7E_BC5B_F3D9A1269562_.wvu.FilterData" localSheetId="0" hidden="1">вед.!$A$10:$H$1823</definedName>
    <definedName name="Z_54D829F4_CB43_4081_83E3_1DDCE20D6D8E_.wvu.FilterData" localSheetId="0" hidden="1">вед.!$A$10:$H$1823</definedName>
    <definedName name="Z_5751BD31_0693_4808_8F32_95DBA7CC4478_.wvu.FilterData" localSheetId="0" hidden="1">вед.!$A$10:$H$1823</definedName>
    <definedName name="Z_5775CBC2_E60D_4211_BE9A_A1FC67398E89_.wvu.FilterData" localSheetId="0" hidden="1">вед.!$A$10:$H$1823</definedName>
    <definedName name="Z_582A33D0_2E86_4916_9856_9EEAC35ED315_.wvu.FilterData" localSheetId="0" hidden="1">вед.!$A$10:$H$1823</definedName>
    <definedName name="Z_582B38A6_13FD_4C1B_A55A_BDFBB6010D70_.wvu.FilterData" localSheetId="0" hidden="1">вед.!$A$10:$L$1824</definedName>
    <definedName name="Z_5879F15A_A1A2_4E4F_AB37_F9CDC169ED6E_.wvu.FilterData" localSheetId="0" hidden="1">вед.!$A$10:$H$1823</definedName>
    <definedName name="Z_58CFDA64_36C7_4737_950E_C32E826F84E4_.wvu.FilterData" localSheetId="0" hidden="1">вед.!$A$10:$H$1823</definedName>
    <definedName name="Z_58E4BD5A_2699_45E1_8B65_085B9114D6AB_.wvu.FilterData" localSheetId="0" hidden="1">вед.!$A$10:$L$1824</definedName>
    <definedName name="Z_59010BFE_D69F_413C_B748_295E83A03236_.wvu.FilterData" localSheetId="0" hidden="1">вед.!$A$10:$H$1823</definedName>
    <definedName name="Z_59830506_246B_4B97_A9AF_D130C35B40F7_.wvu.FilterData" localSheetId="0" hidden="1">вед.!$A$10:$H$1823</definedName>
    <definedName name="Z_59EEE6EF_B233_45E3_AD2A_32DC830C2510_.wvu.FilterData" localSheetId="0" hidden="1">вед.!$A$10:$L$1824</definedName>
    <definedName name="Z_5A4B55BB_DE00_4E95_B4F8_BB98FC0B32F0_.wvu.FilterData" localSheetId="0" hidden="1">вед.!$A$10:$H$1823</definedName>
    <definedName name="Z_5B23479E_85FD_4E38_B860_71304939DD6C_.wvu.FilterData" localSheetId="0" hidden="1">вед.!$A$10:$H$1823</definedName>
    <definedName name="Z_5BC0DEB3_F40D_4CCB_9770_2E633770B70C_.wvu.FilterData" localSheetId="0" hidden="1">вед.!$A$9:$G$616</definedName>
    <definedName name="Z_5BC9381A_AECD_4E0E_9E4B_076734CA6A30_.wvu.FilterData" localSheetId="0" hidden="1">вед.!$A$10:$H$1823</definedName>
    <definedName name="Z_5BF03874_BE44_4299_B37E_675C922F94FE_.wvu.FilterData" localSheetId="0" hidden="1">вед.!$A$10:$H$1823</definedName>
    <definedName name="Z_5C3DFC57_1ED2_4BC7_977B_6E4B58FD5318_.wvu.FilterData" localSheetId="0" hidden="1">вед.!$A$10:$H$1823</definedName>
    <definedName name="Z_5C8D2FEF_3988_456F_BA92_A19907587558_.wvu.FilterData" localSheetId="0" hidden="1">вед.!$A$10:$H$1823</definedName>
    <definedName name="Z_5CA5D38B_5504_4C43_8CF1_0B3CA54D207F_.wvu.FilterData" localSheetId="0" hidden="1">вед.!$A$10:$H$1823</definedName>
    <definedName name="Z_5CCD1530_0497_4D46_BA45_559CF21A5414_.wvu.FilterData" localSheetId="0" hidden="1">вед.!$E$1:$E$1948</definedName>
    <definedName name="Z_5D6559F7_0BE2_4B4C_ABD2_A4952CF6DB8F_.wvu.FilterData" localSheetId="0" hidden="1">вед.!$A$10:$H$1823</definedName>
    <definedName name="Z_5DC1C872_7B17_456E_AEC7_D0B49A091DAF_.wvu.FilterData" localSheetId="0" hidden="1">вед.!$A$10:$L$1824</definedName>
    <definedName name="Z_5DDBB47F_E9D1_4FFE_AB0D_A016C4769AEB_.wvu.FilterData" localSheetId="0" hidden="1">вед.!$A$10:$H$1823</definedName>
    <definedName name="Z_5E1EA1E6_BF76_4064_B003_3EC95371ABD2_.wvu.FilterData" localSheetId="0" hidden="1">вед.!$A$10:$H$1823</definedName>
    <definedName name="Z_5E2B5964_BAB2_4576_9F8E_1BDCEDF9F183_.wvu.FilterData" localSheetId="0" hidden="1">вед.!$E$1:$E$1948</definedName>
    <definedName name="Z_5FA3F6E9_9D4D_4C9B_9F43_3A301DDB7D48_.wvu.FilterData" localSheetId="0" hidden="1">вед.!$A$10:$H$1823</definedName>
    <definedName name="Z_5FA3F6E9_9D4D_4C9B_9F43_3A301DDB7D48_.wvu.Rows" localSheetId="0" hidden="1">вед.!#REF!,вед.!#REF!</definedName>
    <definedName name="Z_5FCFE5AE_C803_4D83_97A6_39151D562D44_.wvu.FilterData" localSheetId="0" hidden="1">вед.!$A$10:$L$1823</definedName>
    <definedName name="Z_60231706_68C6_41C5_B293_D9FB739A492D_.wvu.FilterData" localSheetId="0" hidden="1">вед.!$A$10:$H$1823</definedName>
    <definedName name="Z_607B2A55_8824_4A70_8A6E_644A28A6313C_.wvu.FilterData" localSheetId="0" hidden="1">вед.!$A$10:$H$1823</definedName>
    <definedName name="Z_61252FC3_9CB8_408B_AE83_4D488FC920C5_.wvu.FilterData" localSheetId="0" hidden="1">вед.!$A$10:$H$1823</definedName>
    <definedName name="Z_61D5C6AB_AAA3_4868_994B_084064C4D821_.wvu.FilterData" localSheetId="0" hidden="1">вед.!$A$10:$H$1823</definedName>
    <definedName name="Z_61E621B1_A555_4114_820C_5AC34E9FB4B0_.wvu.FilterData" localSheetId="0" hidden="1">вед.!$A$9:$G$616</definedName>
    <definedName name="Z_6210A3E3_B9F5_4104_9817_875CABF4CAF1_.wvu.FilterData" localSheetId="0" hidden="1">вед.!$A$10:$H$1823</definedName>
    <definedName name="Z_6235C2BB_9C45_4E42_9B36_72B70B683866_.wvu.FilterData" localSheetId="0" hidden="1">вед.!$A$10:$H$1823</definedName>
    <definedName name="Z_624F52F6_7E83_4C08_B485_C95D239C7C6C_.wvu.FilterData" localSheetId="0" hidden="1">вед.!$A$10:$H$1823</definedName>
    <definedName name="Z_62BB53E3_804C_4C74_9E88_BD37B1CE7360_.wvu.FilterData" localSheetId="0" hidden="1">вед.!$A$10:$L$1824</definedName>
    <definedName name="Z_62C44467_2656_47CD_8AC2_540DC3E44923_.wvu.FilterData" localSheetId="0" hidden="1">вед.!$A$9:$G$616</definedName>
    <definedName name="Z_63C70E92_9B94_477C_A553_B8FA337BC148_.wvu.FilterData" localSheetId="0" hidden="1">вед.!$A$10:$L$1824</definedName>
    <definedName name="Z_63FC66A8_EAC2_4CAD_81FA_9D3ADA73E6D9_.wvu.FilterData" localSheetId="0" hidden="1">вед.!$A$10:$H$1823</definedName>
    <definedName name="Z_63FE540C_2AC2_4F2A_9E50_8F5FA6D2F3F1_.wvu.FilterData" localSheetId="0" hidden="1">вед.!$A$10:$H$1823</definedName>
    <definedName name="Z_64A92DE5_9CD7_4438_8787_9CA600BDBDDA_.wvu.FilterData" localSheetId="0" hidden="1">вед.!$E$1:$E$1948</definedName>
    <definedName name="Z_64B3B7F4_C2B5_4642_9CA6_8B2B7E29C3CD_.wvu.FilterData" localSheetId="0" hidden="1">вед.!$E$1:$E$1948</definedName>
    <definedName name="Z_64BD2CE1_B64F_43DC_8A99_E8635950CE2E_.wvu.FilterData" localSheetId="0" hidden="1">вед.!$E$1:$E$1948</definedName>
    <definedName name="Z_651D23B0_3EF3_43C9_B279_C6990400162E_.wvu.FilterData" localSheetId="0" hidden="1">вед.!$E$1:$E$1948</definedName>
    <definedName name="Z_65888DAA_74B6_4508_BB4B_BA418DF7014E_.wvu.FilterData" localSheetId="0" hidden="1">вед.!$A$10:$H$1823</definedName>
    <definedName name="Z_6646D18D_37BA_4A1B_B8A1_44C68A7B234E_.wvu.FilterData" localSheetId="0" hidden="1">вед.!$A$10:$H$1823</definedName>
    <definedName name="Z_66B9BBFC_B601_418B_B2C1_4859329901FD_.wvu.FilterData" localSheetId="0" hidden="1">вед.!$A$10:$H$1823</definedName>
    <definedName name="Z_66CE5BAD_0DB0_46D0_A3F7_0AB5B4E2962F_.wvu.FilterData" localSheetId="0" hidden="1">вед.!$A$10:$H$1823</definedName>
    <definedName name="Z_66F76568_35EB_422E_AA08_73F51AB00188_.wvu.FilterData" localSheetId="0" hidden="1">вед.!$A$10:$H$1823</definedName>
    <definedName name="Z_6702DF00_A859_405C_933A_96DB16BC1EF7_.wvu.FilterData" localSheetId="0" hidden="1">вед.!$A$10:$H$1823</definedName>
    <definedName name="Z_671C4D16_2AE5_427A_98C5_FC9BC662952C_.wvu.FilterData" localSheetId="0" hidden="1">вед.!$E$1:$E$1948</definedName>
    <definedName name="Z_6746A97B_1BDB_47BE_93B3_79582DF6930D_.wvu.FilterData" localSheetId="0" hidden="1">вед.!$A$10:$H$1823</definedName>
    <definedName name="Z_67F60946_9C45_4000_A584_8474C3359B30_.wvu.FilterData" localSheetId="0" hidden="1">вед.!$A$10:$H$1823</definedName>
    <definedName name="Z_688F7512_BDA1_4D07_B3CC_955EB71A2050_.wvu.FilterData" localSheetId="0" hidden="1">вед.!$E$1:$E$1948</definedName>
    <definedName name="Z_692CFFFF_E5CD_4FEE_AA11_69A534475D0D_.wvu.FilterData" localSheetId="0" hidden="1">вед.!$A$10:$H$1823</definedName>
    <definedName name="Z_6971E46A_AA24_48B2_B102_97CEB9FCBE42_.wvu.FilterData" localSheetId="0" hidden="1">вед.!$E$1:$E$1948</definedName>
    <definedName name="Z_6A26B605_EB44_4836_87ED_213C9FAFC26E_.wvu.FilterData" localSheetId="0" hidden="1">вед.!$A$10:$H$1823</definedName>
    <definedName name="Z_6A3DD196_016F_4FDD_AFD7_8EDF9415FCE8_.wvu.FilterData" localSheetId="0" hidden="1">вед.!$A$10:$H$1823</definedName>
    <definedName name="Z_6A780A7C_B2C0_4CB0_B276_B2089DA70D21_.wvu.FilterData" localSheetId="0" hidden="1">вед.!$A$9:$G$616</definedName>
    <definedName name="Z_6A7B0DEC_F398_492C_9AFF_944E7682E25C_.wvu.FilterData" localSheetId="0" hidden="1">вед.!$A$10:$L$1824</definedName>
    <definedName name="Z_6A8A518E_A236_47AD_8597_CBF1CF304DA4_.wvu.FilterData" localSheetId="0" hidden="1">вед.!$A$10:$H$1823</definedName>
    <definedName name="Z_6B18A76C_1AA9_4121_9AD4_81C87E188EFA_.wvu.FilterData" localSheetId="0" hidden="1">вед.!$A$10:$L$1824</definedName>
    <definedName name="Z_6B2EAA27_BD89_4FA3_8DC3_5162E0E711B2_.wvu.FilterData" localSheetId="0" hidden="1">вед.!$A$9:$G$616</definedName>
    <definedName name="Z_6B319ABA_E6FC_421F_B93B_64B46E9BD198_.wvu.FilterData" localSheetId="0" hidden="1">вед.!$A$10:$H$1823</definedName>
    <definedName name="Z_6B3F0205_C8FA_40CF_865F_B33A82C974EE_.wvu.FilterData" localSheetId="0" hidden="1">вед.!$E$1:$E$1948</definedName>
    <definedName name="Z_6B570819_DF12_434C_9F9A_F4C5FA874510_.wvu.FilterData" localSheetId="0" hidden="1">вед.!$A$10:$H$1823</definedName>
    <definedName name="Z_6B6B729D_A3E9_4396_BAD4_37B8775615E4_.wvu.FilterData" localSheetId="0" hidden="1">вед.!$A$10:$H$1823</definedName>
    <definedName name="Z_6B994568_FB33_4BE0_B681_14CDD466583A_.wvu.FilterData" localSheetId="0" hidden="1">вед.!$A$10:$H$1823</definedName>
    <definedName name="Z_6BE63B0A_2F50_48E4_BD65_0C0062909721_.wvu.FilterData" localSheetId="0" hidden="1">вед.!$A$10:$H$1823</definedName>
    <definedName name="Z_6BE7EEBD_7B0C_4B79_B2AE_62D4CBD2EC4F_.wvu.FilterData" localSheetId="0" hidden="1">вед.!$A$10:$H$1823</definedName>
    <definedName name="Z_6C13E4BF_A54F_4574_9EB4_91A2FF5DDCCA_.wvu.FilterData" localSheetId="0" hidden="1">вед.!$A$10:$H$1823</definedName>
    <definedName name="Z_6C1F1ED0_10DD_492D_816A_2FC57FCD9048_.wvu.FilterData" localSheetId="0" hidden="1">вед.!$A$10:$H$1823</definedName>
    <definedName name="Z_6C64FABB_A2E6_495C_8511_8B8CE148F226_.wvu.FilterData" localSheetId="0" hidden="1">вед.!$A$10:$H$1823</definedName>
    <definedName name="Z_6C6EADB2_F054_489B_B213_77A2EAA1445E_.wvu.FilterData" localSheetId="0" hidden="1">вед.!$A$10:$H$1823</definedName>
    <definedName name="Z_6C80D643_5975_4E4A_88C8_BC98BE316724_.wvu.FilterData" localSheetId="0" hidden="1">вед.!$A$10:$H$1823</definedName>
    <definedName name="Z_6D2047BA_C215_4680_806C_4F0B3ABD8409_.wvu.FilterData" localSheetId="0" hidden="1">вед.!$A$10:$H$1823</definedName>
    <definedName name="Z_6D37F998_9954_44B8_B811_8845DAD5BA18_.wvu.FilterData" localSheetId="0" hidden="1">вед.!$A$10:$H$1823</definedName>
    <definedName name="Z_6D688273_CDBD_4C60_A1B8_6368CBE680B5_.wvu.FilterData" localSheetId="0" hidden="1">вед.!$A$10:$H$1823</definedName>
    <definedName name="Z_6D7242DE_A4FB_4B5A_BE04_1A61AA4EB318_.wvu.FilterData" localSheetId="0" hidden="1">вед.!$A$10:$H$1823</definedName>
    <definedName name="Z_6D7FD5F3_C733_4EC6_9E1E_4BD91032880B_.wvu.FilterData" localSheetId="0" hidden="1">вед.!$A$10:$H$1823</definedName>
    <definedName name="Z_6D804DB6_B759_465D_A070_CE482F826DFF_.wvu.FilterData" localSheetId="0" hidden="1">вед.!$A$10:$H$1823</definedName>
    <definedName name="Z_6DF4E435_72B2_4CFB_BF9F_87E032C8B2D9_.wvu.FilterData" localSheetId="0" hidden="1">вед.!$A$10:$H$1823</definedName>
    <definedName name="Z_6E1538DC_DC7E_4DAE_9D05_625B485CD76E_.wvu.FilterData" localSheetId="0" hidden="1">вед.!$A$10:$H$1823</definedName>
    <definedName name="Z_6EFAA023_FA7F_4FFF_B033_034312056486_.wvu.FilterData" localSheetId="0" hidden="1">вед.!$A$10:$L$1824</definedName>
    <definedName name="Z_6EFAAF0E_6914_401D_BB7D_7F4A87138A1B_.wvu.FilterData" localSheetId="0" hidden="1">вед.!$E$1:$E$1948</definedName>
    <definedName name="Z_6F978F07_3FDE_4D78_94FF_160F89901F78_.wvu.FilterData" localSheetId="0" hidden="1">вед.!$A$9:$G$616</definedName>
    <definedName name="Z_6FBE2F7B_20FD_486E_A7EA_DC515E19A3CB_.wvu.FilterData" localSheetId="0" hidden="1">вед.!$A$10:$H$1823</definedName>
    <definedName name="Z_70062370_0790_4E05_9CA7_619C79CEA882_.wvu.FilterData" localSheetId="0" hidden="1">вед.!$A$10:$L$1824</definedName>
    <definedName name="Z_71A98AE4_918C_4342_8AA9_EF3F2977D1EB_.wvu.FilterData" localSheetId="0" hidden="1">вед.!$A$10:$H$1823</definedName>
    <definedName name="Z_71B75704_A6B4_45AB_B931_AFAD82EE77C6_.wvu.FilterData" localSheetId="0" hidden="1">вед.!$A$10:$L$1824</definedName>
    <definedName name="Z_71E23BED_19D8_4A01_B764_A0DEB94AAABE_.wvu.FilterData" localSheetId="0" hidden="1">вед.!$A$10:$M$1824</definedName>
    <definedName name="Z_71F27129_8069_4758_9AE8_D31318324BBB_.wvu.FilterData" localSheetId="0" hidden="1">вед.!$A$10:$H$1823</definedName>
    <definedName name="Z_723A1556_23A7_4AA7_A951_9381996A4B5B_.wvu.FilterData" localSheetId="0" hidden="1">вед.!$A$10:$H$1823</definedName>
    <definedName name="Z_72800E77_C6BA_4893_8B3F_94723516C965_.wvu.FilterData" localSheetId="0" hidden="1">вед.!$A$10:$H$1823</definedName>
    <definedName name="Z_7365A1F0_2A03_4FC9_A494_BF40BA67C706_.wvu.FilterData" localSheetId="0" hidden="1">вед.!$A$10:$H$1823</definedName>
    <definedName name="Z_73EDA9F0_D3AC_4B0A_B0BC_7DF7CAE35D86_.wvu.FilterData" localSheetId="0" hidden="1">вед.!$A$10:$H$1823</definedName>
    <definedName name="Z_7443BCBD_96A6_4CCD_A65C_E54A7B20DC47_.wvu.FilterData" localSheetId="0" hidden="1">вед.!$A$10:$H$1823</definedName>
    <definedName name="Z_74B719D1_5997_482C_984B_77234C5FA478_.wvu.FilterData" localSheetId="0" hidden="1">вед.!$A$10:$L$1824</definedName>
    <definedName name="Z_74BE203F_55CA_42CF_82DD_953BBB2FE4B1_.wvu.FilterData" localSheetId="0" hidden="1">вед.!$A$10:$H$1823</definedName>
    <definedName name="Z_74D740C8_55B8_49CB_BCE6_045F4286FEC1_.wvu.FilterData" localSheetId="0" hidden="1">вед.!$A$9:$G$616</definedName>
    <definedName name="Z_751506C0_AF35_4EAA_882D_60BA1EDB02DF_.wvu.FilterData" localSheetId="0" hidden="1">вед.!$A$10:$H$1823</definedName>
    <definedName name="Z_751B7C03_82F5_416B_8F78_CC86EDB650FE_.wvu.FilterData" localSheetId="0" hidden="1">вед.!$A$10:$H$1823</definedName>
    <definedName name="Z_753B3545_89F0_4464_A03E_178AC233FD57_.wvu.FilterData" localSheetId="0" hidden="1">вед.!$A$10:$L$1824</definedName>
    <definedName name="Z_754AA3D7_22B8_4064_AF33_40EFEAD43DC4_.wvu.FilterData" localSheetId="0" hidden="1">вед.!$A$10:$H$1823</definedName>
    <definedName name="Z_75DBE645_9B3F_49BF_AF7E_D264F2FAF201_.wvu.FilterData" localSheetId="0" hidden="1">вед.!$A$10:$M$1824</definedName>
    <definedName name="Z_75E1E4AD_6406_4B75_8B7B_0E14F741F1C7_.wvu.FilterData" localSheetId="0" hidden="1">вед.!$A$10:$H$1823</definedName>
    <definedName name="Z_76307E76_8EC1_4A58_8C60_FB37A308ABA5_.wvu.FilterData" localSheetId="0" hidden="1">вед.!$A$10:$L$1824</definedName>
    <definedName name="Z_76AC686C_6403_4561_8848_9866EF55E49A_.wvu.FilterData" localSheetId="0" hidden="1">вед.!$A$10:$H$1823</definedName>
    <definedName name="Z_771A8DC8_A92A_4834_B4DE_9A83832FD0E9_.wvu.FilterData" localSheetId="0" hidden="1">вед.!$A$10:$H$1823</definedName>
    <definedName name="Z_77459EB2_A300_4A09_85E6_58BC40377BF5_.wvu.FilterData" localSheetId="0" hidden="1">вед.!$A$10:$H$1823</definedName>
    <definedName name="Z_777B3176_D98B_46AB_90EF_C269D1DFFF61_.wvu.FilterData" localSheetId="0" hidden="1">вед.!$A$10:$H$1823</definedName>
    <definedName name="Z_77ACE5EB_3AD5_400F_B9E7_DAAA9CE25F50_.wvu.FilterData" localSheetId="0" hidden="1">вед.!$A$10:$H$1823</definedName>
    <definedName name="Z_780010E3_8928_4D89_9C88_08DB1B4BB2AA_.wvu.FilterData" localSheetId="0" hidden="1">вед.!$A$10:$H$1823</definedName>
    <definedName name="Z_7849148C_98C9_410D_90FA_1E0760E8C4C7_.wvu.FilterData" localSheetId="0" hidden="1">вед.!$A$10:$H$1823</definedName>
    <definedName name="Z_785F5D54_4CFC_4239_A98B_E544DC9EB5AE_.wvu.FilterData" localSheetId="0" hidden="1">вед.!$A$10:$M$1824</definedName>
    <definedName name="Z_786932A1_CCB8_4CAE_9468_95760CE459BF_.wvu.FilterData" localSheetId="0" hidden="1">вед.!$A$10:$H$1823</definedName>
    <definedName name="Z_78DA480D_FD21_43F0_B234_DB81A35DDB5C_.wvu.FilterData" localSheetId="0" hidden="1">вед.!$A$10:$H$1823</definedName>
    <definedName name="Z_7ADE9676_F978_448C_BE13_2D5D0D1C56FE_.wvu.FilterData" localSheetId="0" hidden="1">вед.!$E$1:$E$1948</definedName>
    <definedName name="Z_7B96C15C_FF3D_444E_8D2D_14649A9E9983_.wvu.FilterData" localSheetId="0" hidden="1">вед.!$A$10:$H$1823</definedName>
    <definedName name="Z_7B9CAFC1_0C6F_4725_925A_23038DC9FB17_.wvu.FilterData" localSheetId="0" hidden="1">вед.!$A$10:$H$1823</definedName>
    <definedName name="Z_7BA4FD26_B691_4DF4_8A78_51DE87F154D2_.wvu.FilterData" localSheetId="0" hidden="1">вед.!$A$10:$H$1823</definedName>
    <definedName name="Z_7BE3EE87_3265_4DC6_9E0B_B8AF6812D65A_.wvu.FilterData" localSheetId="0" hidden="1">вед.!$A$10:$L$1824</definedName>
    <definedName name="Z_7CCAE260_A568_4F13_9F9F_822FBE27AA3A_.wvu.FilterData" localSheetId="0" hidden="1">вед.!$E$1:$E$1948</definedName>
    <definedName name="Z_7D32DDB9_1D35_4101_828B_73222BF0AB1E_.wvu.FilterData" localSheetId="0" hidden="1">вед.!$A$10:$H$1823</definedName>
    <definedName name="Z_7D574C9C_6899_458B_8498_56CAF9894CCA_.wvu.FilterData" localSheetId="0" hidden="1">вед.!$A$10:$H$1823</definedName>
    <definedName name="Z_7DA0D13F_E0CF_4B7A_8198_06BC6CE2E84B_.wvu.FilterData" localSheetId="0" hidden="1">вед.!$A$10:$H$1823</definedName>
    <definedName name="Z_7DAA82AC_CE5D_4FD4_A845_A1489DEB67E5_.wvu.FilterData" localSheetId="0" hidden="1">вед.!$A$10:$H$1823</definedName>
    <definedName name="Z_7DB6EFA5_0971_42D1_B3D9_EC8F73EE9850_.wvu.FilterData" localSheetId="0" hidden="1">вед.!$A$10:$L$1824</definedName>
    <definedName name="Z_7E336887_6101_4DFD_8AF4_393AC06F9DB0_.wvu.FilterData" localSheetId="0" hidden="1">вед.!$A$9:$G$616</definedName>
    <definedName name="Z_7E71AD39_19C3_460E_BEFC_E7F5D91FB80E_.wvu.FilterData" localSheetId="0" hidden="1">вед.!$A$10:$H$1823</definedName>
    <definedName name="Z_7E91EFE7_6D11_4B9D_8091_65D37B09CF83_.wvu.FilterData" localSheetId="0" hidden="1">вед.!$A$10:$H$1823</definedName>
    <definedName name="Z_7F1855BA_773C_4BD1_94E0_6D06341883FD_.wvu.FilterData" localSheetId="0" hidden="1">вед.!$A$10:$H$1823</definedName>
    <definedName name="Z_7FAC0BA8_1D89_4BDB_AE00_BC1D2A610C8A_.wvu.FilterData" localSheetId="0" hidden="1">вед.!$A$10:$H$1823</definedName>
    <definedName name="Z_800CFFD9_7FE1_4765_AC2A_2D60AF058153_.wvu.FilterData" localSheetId="0" hidden="1">вед.!$A$10:$H$1823</definedName>
    <definedName name="Z_80A10F56_4C49_4B26_A645_1592BB045093_.wvu.FilterData" localSheetId="0" hidden="1">вед.!$A$10:$L$1824</definedName>
    <definedName name="Z_813865DA_3E57_47CE_B774_E9E93E07E71A_.wvu.FilterData" localSheetId="0" hidden="1">вед.!$A$10:$H$1823</definedName>
    <definedName name="Z_8147D97B_AE20_4ACD_ADF2_4308213EAA06_.wvu.FilterData" localSheetId="0" hidden="1">вед.!$A$10:$H$1823</definedName>
    <definedName name="Z_820BA466_C59F_4026_AE98_D26B0025DA55_.wvu.FilterData" localSheetId="0" hidden="1">вед.!$A$9:$G$616</definedName>
    <definedName name="Z_830EC84C_513F_42D9_8BA7_8BFDE8E98D7C_.wvu.FilterData" localSheetId="0" hidden="1">вед.!$A$10:$H$1823</definedName>
    <definedName name="Z_8328CDEA_98F5_4C4B_98F5_3265EA4BBFF7_.wvu.FilterData" localSheetId="0" hidden="1">вед.!$A$10:$H$1823</definedName>
    <definedName name="Z_83BD0FAF_E87F_4075_BF9B_212E108D78F5_.wvu.FilterData" localSheetId="0" hidden="1">вед.!$A$10:$H$1823</definedName>
    <definedName name="Z_83E0B36E_7F00_42C1_B45E_711C438E65F0_.wvu.FilterData" localSheetId="0" hidden="1">вед.!$A$10:$H$1823</definedName>
    <definedName name="Z_84137ADB_6EA9_4E47_94E1_0454D308DF30_.wvu.FilterData" localSheetId="0" hidden="1">вед.!$A$10:$L$1823</definedName>
    <definedName name="Z_8451C32A_199D_4F25_8A3B_D903D564FA6D_.wvu.FilterData" localSheetId="0" hidden="1">вед.!$A$10:$H$1823</definedName>
    <definedName name="Z_846E7E97_D330_40F4_9BC4_B8E590414AA2_.wvu.FilterData" localSheetId="0" hidden="1">вед.!$A$10:$H$1823</definedName>
    <definedName name="Z_8499317C_9F0B_4007_97B3_FBCC379E06B0_.wvu.FilterData" localSheetId="0" hidden="1">вед.!$A$10:$L$1824</definedName>
    <definedName name="Z_84DB97C1_B132_44DF_AFD8_719C532DAB4F_.wvu.FilterData" localSheetId="0" hidden="1">вед.!$A$10:$H$1823</definedName>
    <definedName name="Z_85007796_08E0_49C1_82AB_5CE8103088EF_.wvu.FilterData" localSheetId="0" hidden="1">вед.!$A$10:$H$1823</definedName>
    <definedName name="Z_850915B5_0C3D_479C_BE46_C550C19D559E_.wvu.FilterData" localSheetId="0" hidden="1">вед.!$A$9:$G$616</definedName>
    <definedName name="Z_855292DA_A394_41C1_9351_F33AC1E267CA_.wvu.FilterData" localSheetId="0" hidden="1">вед.!$E$1:$E$1948</definedName>
    <definedName name="Z_857E7209_B217_473D_A9D1_F83734F4BEA6_.wvu.FilterData" localSheetId="0" hidden="1">вед.!$A$10:$H$1823</definedName>
    <definedName name="Z_858053AB_91FB_4E97_B9E6_AC1DFC1DC9F6_.wvu.FilterData" localSheetId="0" hidden="1">вед.!$A$10:$H$1823</definedName>
    <definedName name="Z_8586A882_EBE3_4AC3_97F2_38C0A9DA7948_.wvu.FilterData" localSheetId="0" hidden="1">вед.!$A$10:$H$1823</definedName>
    <definedName name="Z_85C9E9DA_9656_4FE1_B2A3_3D045830FDCB_.wvu.FilterData" localSheetId="0" hidden="1">вед.!$A$10:$H$1823</definedName>
    <definedName name="Z_85E24A09_CFAD_4825_814A_8CE9909F227F_.wvu.FilterData" localSheetId="0" hidden="1">вед.!$A$10:$H$1823</definedName>
    <definedName name="Z_86ACEDFA_E0FD_486C_AD9D_7A96CF0FF1B7_.wvu.FilterData" localSheetId="0" hidden="1">вед.!$A$10:$H$1823</definedName>
    <definedName name="Z_870FE077_4DDE_48F4_8C03_724AF7841EB8_.wvu.FilterData" localSheetId="0" hidden="1">вед.!$E$1:$E$1948</definedName>
    <definedName name="Z_87502D4C_096D_4B65_82C0_D2A7FFB35C2C_.wvu.FilterData" localSheetId="0" hidden="1">вед.!$A$10:$H$1823</definedName>
    <definedName name="Z_87760A64_603A_4A6E_BC0B_4DE9403E3283_.wvu.FilterData" localSheetId="0" hidden="1">вед.!$A$10:$H$1823</definedName>
    <definedName name="Z_87E92FDD_F59E_42F9_8AF4_939DC3F6AEC5_.wvu.FilterData" localSheetId="0" hidden="1">вед.!$A$10:$H$1823</definedName>
    <definedName name="Z_87EDCC57_26EB_4BC9_A326_47D13EEDE60E_.wvu.FilterData" localSheetId="0" hidden="1">вед.!$A$10:$H$1823</definedName>
    <definedName name="Z_8801157C_9923_4B40_8735_4E02685C7969_.wvu.FilterData" localSheetId="0" hidden="1">вед.!$A$10:$H$1823</definedName>
    <definedName name="Z_8804650C_23E4_4591_87CF_F2F2AAA9056C_.wvu.FilterData" localSheetId="0" hidden="1">вед.!$A$10:$H$1823</definedName>
    <definedName name="Z_8847BE48_503B_4DE6_B1E8_A4282AF467AC_.wvu.FilterData" localSheetId="0" hidden="1">вед.!$A$10:$H$1823</definedName>
    <definedName name="Z_88484E84_EAC7_4BA7_9964_62783BE2620D_.wvu.FilterData" localSheetId="0" hidden="1">вед.!$A$10:$L$1824</definedName>
    <definedName name="Z_88BE8B9D_4CB8_4F5E_8589_C1EE51BC41D0_.wvu.FilterData" localSheetId="0" hidden="1">вед.!$E$1:$E$1948</definedName>
    <definedName name="Z_88C40A01_BDE2_44C9_A50C_385E703F2988_.wvu.FilterData" localSheetId="0" hidden="1">вед.!$A$10:$L$1824</definedName>
    <definedName name="Z_88C637F3_3F26_4D67_8C04_75D1C7AA1010_.wvu.FilterData" localSheetId="0" hidden="1">вед.!$A$10:$H$1823</definedName>
    <definedName name="Z_8920DA5D_2043_4DC0_BD19_F2EC8B64F85A_.wvu.FilterData" localSheetId="0" hidden="1">вед.!$E$1:$E$1948</definedName>
    <definedName name="Z_89612697_7F23_4257_BE63_3CB584966BC2_.wvu.FilterData" localSheetId="0" hidden="1">вед.!$A$10:$H$1823</definedName>
    <definedName name="Z_89864E93_8AE9_4268_8FCC_A4D97A0AC7CE_.wvu.FilterData" localSheetId="0" hidden="1">вед.!$A$10:$L$1824</definedName>
    <definedName name="Z_8995CF45_7B79_4932_AC6D_9F5471124037_.wvu.FilterData" localSheetId="0" hidden="1">вед.!$A$10:$L$1824</definedName>
    <definedName name="Z_89B7880F_B890_4695_B6B6_BE4DD69717DE_.wvu.FilterData" localSheetId="0" hidden="1">вед.!$A$10:$H$1823</definedName>
    <definedName name="Z_8A0F2BB5_8CFA_47EF_9091_AF9D157A911E_.wvu.FilterData" localSheetId="0" hidden="1">вед.!$A$10:$H$1823</definedName>
    <definedName name="Z_8A1FBFEF_3DF6_4426_BE7E_70FC1C47C6E8_.wvu.FilterData" localSheetId="0" hidden="1">вед.!$A$10:$H$1823</definedName>
    <definedName name="Z_8A773155_2205_42DE_9FB1_AE01F95F2E9D_.wvu.FilterData" localSheetId="0" hidden="1">вед.!$A$10:$H$1823</definedName>
    <definedName name="Z_8AAAEF84_BAC0_4C59_B3EB_F01A35D7015A_.wvu.FilterData" localSheetId="0" hidden="1">вед.!$A$10:$H$1823</definedName>
    <definedName name="Z_8AD9D303_D8D5_4E7D_A150_CEFE45BCC4BA_.wvu.FilterData" localSheetId="0" hidden="1">вед.!$A$10:$H$1823</definedName>
    <definedName name="Z_8B49DA5E_5BC2_4B8A_BD41_C91E91FBB69A_.wvu.FilterData" localSheetId="0" hidden="1">вед.!$E$1:$E$1948</definedName>
    <definedName name="Z_8B8F3FF8_A5D5_451F_A62D_C9203603B8DF_.wvu.FilterData" localSheetId="0" hidden="1">вед.!$A$10:$L$1824</definedName>
    <definedName name="Z_8BB044A9_05C1_45DB_959C_2681F052C4D7_.wvu.FilterData" localSheetId="0" hidden="1">вед.!$A$10:$H$1823</definedName>
    <definedName name="Z_8BE50B42_1357_4348_B7AE_AB0D20C22086_.wvu.FilterData" localSheetId="0" hidden="1">вед.!$E$1:$E$1948</definedName>
    <definedName name="Z_8C23D694_FBD8_4F18_B273_BDBFF4FAA94C_.wvu.FilterData" localSheetId="0" hidden="1">вед.!$A$10:$H$1823</definedName>
    <definedName name="Z_8C4B8BA8_FB37_4CD8_B92A_22BEBA060C35_.wvu.FilterData" localSheetId="0" hidden="1">вед.!$A$10:$H$1823</definedName>
    <definedName name="Z_8C78B481_2624_4DEE_A223_FE89B776C099_.wvu.FilterData" localSheetId="0" hidden="1">вед.!$A$10:$H$1823</definedName>
    <definedName name="Z_8CF48F5C_EB2A_4472_8DFE_940B379EC20A_.wvu.FilterData" localSheetId="0" hidden="1">вед.!$A$10:$H$1823</definedName>
    <definedName name="Z_8D24AC50_715D_4544_BE0D_D980729A900E_.wvu.FilterData" localSheetId="0" hidden="1">вед.!$A$10:$H$1823</definedName>
    <definedName name="Z_8DB07744_2EEF_427B_9A4E_FEEF74F8AAC2_.wvu.FilterData" localSheetId="0" hidden="1">вед.!$A$10:$L$1824</definedName>
    <definedName name="Z_8E285393_056C_4788_8B17_55AE595282A3_.wvu.FilterData" localSheetId="0" hidden="1">вед.!$A$10:$H$1823</definedName>
    <definedName name="Z_8E5D6BDF_B9C4_4445_8491_E3F7F623D4B1_.wvu.FilterData" localSheetId="0" hidden="1">вед.!$A$10:$H$1823</definedName>
    <definedName name="Z_8F116B06_0B8F_4E55_92A7_FCE7CB74E5CA_.wvu.FilterData" localSheetId="0" hidden="1">вед.!$A$10:$H$1823</definedName>
    <definedName name="Z_8F27F957_74FF_4421_AE8C_3167228CF363_.wvu.FilterData" localSheetId="0" hidden="1">вед.!$A$10:$H$1823</definedName>
    <definedName name="Z_8F5CB12B_4770_4C04_B07A_E24951B741D5_.wvu.FilterData" localSheetId="0" hidden="1">вед.!$A$10:$H$1823</definedName>
    <definedName name="Z_908FC7D0_3906_403E_8AD6_93ECFB9E4628_.wvu.FilterData" localSheetId="0" hidden="1">вед.!$A$10:$H$1823</definedName>
    <definedName name="Z_90AEC8AD_DBB1_4E91_91A4_4282467E85C3_.wvu.FilterData" localSheetId="0" hidden="1">вед.!$A$10:$H$1823</definedName>
    <definedName name="Z_90CF0A86_0109_4E1B_B7A7_54494939AEE5_.wvu.FilterData" localSheetId="0" hidden="1">вед.!$A$10:$H$1823</definedName>
    <definedName name="Z_90DAD7FF_705F_4BF4_934D_5F8DF09FB80C_.wvu.FilterData" localSheetId="0" hidden="1">вед.!$A$10:$H$1823</definedName>
    <definedName name="Z_911EE3DF_13CF_4969_9BF6_9D9AE96B6A49_.wvu.FilterData" localSheetId="0" hidden="1">вед.!$A$10:$H$1823</definedName>
    <definedName name="Z_9129EC67_16ED_4BD7_854D_A23A583FDB09_.wvu.FilterData" localSheetId="0" hidden="1">вед.!$A$10:$H$1823</definedName>
    <definedName name="Z_916D9CAD_C6D3_4CB8_BB36_DF3952C8AADE_.wvu.FilterData" localSheetId="0" hidden="1">вед.!$A$10:$H$1823</definedName>
    <definedName name="Z_918488CB_D8A2_49E8_833B_7906BCA10843_.wvu.FilterData" localSheetId="0" hidden="1">вед.!$A$10:$H$1823</definedName>
    <definedName name="Z_91E1D3B0_B1F3_423F_AB81_4C53DA79F300_.wvu.FilterData" localSheetId="0" hidden="1">вед.!$A$10:$H$1823</definedName>
    <definedName name="Z_920472B1_F5D8_431E_AF30_8FF1BA298362_.wvu.FilterData" localSheetId="0" hidden="1">вед.!$A$10:$H$1823</definedName>
    <definedName name="Z_92104221_864E_4D60_B3D0_768B8D41025E_.wvu.FilterData" localSheetId="0" hidden="1">вед.!$A$10:$H$1823</definedName>
    <definedName name="Z_9216EF3F_451C_4533_BAE8_B103376C3EEB_.wvu.FilterData" localSheetId="0" hidden="1">вед.!$A$10:$H$1823</definedName>
    <definedName name="Z_928AB0D0_CE0A_4511_932B_C1B0553DFDAB_.wvu.FilterData" localSheetId="0" hidden="1">вед.!$A$10:$H$1823</definedName>
    <definedName name="Z_92B0C880_28D0_4A57_A343_F3B1863B91C7_.wvu.FilterData" localSheetId="0" hidden="1">вед.!$A$10:$H$1823</definedName>
    <definedName name="Z_932C0747_75B4_4944_9EB2_CC139B77C259_.wvu.FilterData" localSheetId="0" hidden="1">вед.!$A$10:$H$1823</definedName>
    <definedName name="Z_938D168F_40B9_425E_B0A0_29737558C969_.wvu.FilterData" localSheetId="0" hidden="1">вед.!$E$1:$E$1948</definedName>
    <definedName name="Z_944DC35B_FD63_49FF_8047_7B8E89BDB02C_.wvu.FilterData" localSheetId="0" hidden="1">вед.!$A$10:$H$1823</definedName>
    <definedName name="Z_94512AD1_9BE8_4AF3_964B_7E8ED64D903D_.wvu.FilterData" localSheetId="0" hidden="1">вед.!$E$1:$E$1948</definedName>
    <definedName name="Z_94797E90_8A81_4C13_93A5_7449EE4BB3BB_.wvu.FilterData" localSheetId="0" hidden="1">вед.!$A$10:$H$1823</definedName>
    <definedName name="Z_94B2080A_8DDA_417B_A11F_E3BDAFD3EA71_.wvu.FilterData" localSheetId="0" hidden="1">вед.!$A$10:$H$1823</definedName>
    <definedName name="Z_94D41328_7463_48BB_8B95_6626DDD00840_.wvu.FilterData" localSheetId="0" hidden="1">вед.!$A$10:$H$1823</definedName>
    <definedName name="Z_950AD740_EDE2_421D_9A9C_B833F7729940_.wvu.FilterData" localSheetId="0" hidden="1">вед.!$A$9:$G$616</definedName>
    <definedName name="Z_951DAA60_1E4C_4557_A36D_8341B385DAE6_.wvu.FilterData" localSheetId="0" hidden="1">вед.!$A$10:$H$1823</definedName>
    <definedName name="Z_9577C8D3_3E20_4501_9252_ED18374ACE89_.wvu.FilterData" localSheetId="0" hidden="1">вед.!$A$10:$L$1824</definedName>
    <definedName name="Z_96556F0B_0486_405B_8D65_6588EB5B00B8_.wvu.FilterData" localSheetId="0" hidden="1">вед.!$A$10:$H$1823</definedName>
    <definedName name="Z_966697A1_BFA1_4E9B_800E_335295568381_.wvu.FilterData" localSheetId="0" hidden="1">вед.!$A$10:$H$1823</definedName>
    <definedName name="Z_970D3135_993D_4906_A89A_B950DE459AAF_.wvu.FilterData" localSheetId="0" hidden="1">вед.!$A$10:$H$1823</definedName>
    <definedName name="Z_9780E529_8B58_49F2_B3F8_5024BD1CECA7_.wvu.FilterData" localSheetId="0" hidden="1">вед.!$A$10:$H$1823</definedName>
    <definedName name="Z_97918E65_200D_4BD6_BD24_B5036CBE054C_.wvu.FilterData" localSheetId="0" hidden="1">вед.!$E$1:$E$1948</definedName>
    <definedName name="Z_98244671_0EE8_47B5_B7C4_8EABA0695568_.wvu.FilterData" localSheetId="0" hidden="1">вед.!$A$10:$H$1823</definedName>
    <definedName name="Z_99479E27_A4FD_4DF9_96D8_37051F0B94E4_.wvu.FilterData" localSheetId="0" hidden="1">вед.!$A$10:$H$1823</definedName>
    <definedName name="Z_9960F70B_8D91_4E51_BC79_4386F585F7DE_.wvu.FilterData" localSheetId="0" hidden="1">вед.!$A$10:$L$1823</definedName>
    <definedName name="Z_99809EA8_4259_4375_A190_B09094A3C555_.wvu.FilterData" localSheetId="0" hidden="1">вед.!$A$10:$L$1824</definedName>
    <definedName name="Z_9A449F28_629C_4C81_BBAC_5D024334F61E_.wvu.FilterData" localSheetId="0" hidden="1">вед.!$A$9:$G$616</definedName>
    <definedName name="Z_9A6B1C54_F2ED_4ED0_93CB_6767E2C40FAC_.wvu.FilterData" localSheetId="0" hidden="1">вед.!$A$10:$H$1823</definedName>
    <definedName name="Z_9AEE321F_16B4_47E5_A58F_B5C8598972D6_.wvu.FilterData" localSheetId="0" hidden="1">вед.!$A$10:$H$1823</definedName>
    <definedName name="Z_9B33A622_A4E9_4993_9CFF_030770A43E4A_.wvu.FilterData" localSheetId="0" hidden="1">вед.!$A$10:$H$1823</definedName>
    <definedName name="Z_9C100233_B18E_476A_BAF1_2505E850AD5A_.wvu.FilterData" localSheetId="0" hidden="1">вед.!$E$1:$E$1948</definedName>
    <definedName name="Z_9C43DA07_9BC4_4545_A97B_F9E3460D9D4B_.wvu.FilterData" localSheetId="0" hidden="1">вед.!$A$10:$H$1823</definedName>
    <definedName name="Z_9C57D99B_6483_4DD6_B1B0_53B699993D34_.wvu.FilterData" localSheetId="0" hidden="1">вед.!$A$10:$H$1823</definedName>
    <definedName name="Z_9C737B43_CED6_4B3D_834E_E5F5E49001B2_.wvu.FilterData" localSheetId="0" hidden="1">вед.!$A$10:$L$1824</definedName>
    <definedName name="Z_9CCC7609_B7A8_4F98_923E_1793FF4207A0_.wvu.FilterData" localSheetId="0" hidden="1">вед.!$A$10:$H$1823</definedName>
    <definedName name="Z_9CDECF26_DED2_4D01_B145_8E1404551325_.wvu.FilterData" localSheetId="0" hidden="1">вед.!$A$10:$H$1823</definedName>
    <definedName name="Z_9CEBB01F_22E1_40C8_9502_A5494CE75FEE_.wvu.FilterData" localSheetId="0" hidden="1">вед.!$A$10:$H$1823</definedName>
    <definedName name="Z_9D3E7C82_5EE2_46A9_864C_673E2F1C1906_.wvu.FilterData" localSheetId="0" hidden="1">вед.!$A$9:$G$616</definedName>
    <definedName name="Z_9E544E18_F0F4_459D_8E37_F8C378EBDAB8_.wvu.FilterData" localSheetId="0" hidden="1">вед.!$A$10:$L$1824</definedName>
    <definedName name="Z_9E717AE3_C5ED_4F6C_8C8C_B8E25C62C620_.wvu.FilterData" localSheetId="0" hidden="1">вед.!$A$10:$H$1823</definedName>
    <definedName name="Z_9EA9FC46_53D3_403B_8598_E413F0FD6B1F_.wvu.FilterData" localSheetId="0" hidden="1">вед.!$A$10:$L$1824</definedName>
    <definedName name="Z_9EBDB62C_3056_4DF7_9288_B15B4753D58A_.wvu.FilterData" localSheetId="0" hidden="1">вед.!$A$10:$H$1823</definedName>
    <definedName name="Z_9EC0F385_B76C_4E05_B049_BC8C595601C5_.wvu.FilterData" localSheetId="0" hidden="1">вед.!$A$10:$M$1824</definedName>
    <definedName name="Z_9ED503EA_01D5_47DD_BFF9_B0EC4402CD16_.wvu.FilterData" localSheetId="0" hidden="1">вед.!$E$1:$E$1948</definedName>
    <definedName name="Z_9EE75534_FB3C_4655_ADFA_2A345744802D_.wvu.FilterData" localSheetId="0" hidden="1">вед.!$A$10:$H$1823</definedName>
    <definedName name="Z_9EE961DB_DF1B_42F2_AD37_FDDC458749DC_.wvu.FilterData" localSheetId="0" hidden="1">вед.!$A$10:$H$1823</definedName>
    <definedName name="Z_9EEDE5B3_12C8_4751_A92A_3FB073BFFE83_.wvu.FilterData" localSheetId="0" hidden="1">вед.!$E$1:$E$1948</definedName>
    <definedName name="Z_9F3CF8DD_4A85_4031_A3B2_BE1E8498CA1C_.wvu.FilterData" localSheetId="0" hidden="1">вед.!$A$10:$H$1823</definedName>
    <definedName name="Z_9F407400_D646_4C67_BE6D_C4394C4B7AE0_.wvu.FilterData" localSheetId="0" hidden="1">вед.!$A$10:$H$1823</definedName>
    <definedName name="Z_9FF5758F_38FF_42F8_846B_BF229127998F_.wvu.FilterData" localSheetId="0" hidden="1">вед.!$A$10:$H$1823</definedName>
    <definedName name="Z_A0982425_CE6E_4C7D_A713_F52FC8029FCE_.wvu.FilterData" localSheetId="0" hidden="1">вед.!$A$9:$G$616</definedName>
    <definedName name="Z_A100234B_0245_41E9_BC61_EEDEA2B12701_.wvu.FilterData" localSheetId="0" hidden="1">вед.!$A$10:$H$1823</definedName>
    <definedName name="Z_A1512766_CC1F_404A_B998_0AE76C5D74F6_.wvu.FilterData" localSheetId="0" hidden="1">вед.!$A$10:$H$1823</definedName>
    <definedName name="Z_A1884F1F_65B0_4CAD_95CA_925AD35DD523_.wvu.FilterData" localSheetId="0" hidden="1">вед.!$A$10:$H$1823</definedName>
    <definedName name="Z_A20EB4F1_AE75_4ED5_B95A_03599A9D7353_.wvu.FilterData" localSheetId="0" hidden="1">вед.!$A$10:$H$1823</definedName>
    <definedName name="Z_A2823CDD_9530_4A2D_A2C8_8EF421115DD3_.wvu.FilterData" localSheetId="0" hidden="1">вед.!$A$10:$H$1823</definedName>
    <definedName name="Z_A2A0AAC6_ED05_4FD8_AD16_B18AD7165BE7_.wvu.FilterData" localSheetId="0" hidden="1">вед.!$A$10:$H$1823</definedName>
    <definedName name="Z_A310C0A9_2E1E_4BDC_8CD2_3798BB8D352D_.wvu.FilterData" localSheetId="0" hidden="1">вед.!$E$1:$E$1948</definedName>
    <definedName name="Z_A3936C09_6100_4AC6_8350_60DC2FF0E89F_.wvu.FilterData" localSheetId="0" hidden="1">вед.!$A$10:$L$1824</definedName>
    <definedName name="Z_A3A93AB1_0EB2_47F6_8601_95ECF9C6994D_.wvu.FilterData" localSheetId="0" hidden="1">вед.!$E$1:$E$1948</definedName>
    <definedName name="Z_A41682E7_7C56_4CD3_90B7_D47F5F6E817A_.wvu.FilterData" localSheetId="0" hidden="1">вед.!$A$10:$H$1823</definedName>
    <definedName name="Z_A4517B74_F1E7_4A8D_A9B5_5FB68FC51D3C_.wvu.FilterData" localSheetId="0" hidden="1">вед.!$A$10:$H$1823</definedName>
    <definedName name="Z_A4D6A18B_F1FD_4244_A12E_DE9C81D29FF2_.wvu.FilterData" localSheetId="0" hidden="1">вед.!$A$10:$H$1823</definedName>
    <definedName name="Z_A4D7C620_7863_493C_89BB_772C89B60EEE_.wvu.FilterData" localSheetId="0" hidden="1">вед.!$A$10:$L$1824</definedName>
    <definedName name="Z_A4FF07AF_8C00_435C_8087_0921F05536E3_.wvu.FilterData" localSheetId="0" hidden="1">вед.!$A$10:$H$1823</definedName>
    <definedName name="Z_A5071EA7_0E32_4819_BA44_0F4F095B60C8_.wvu.FilterData" localSheetId="0" hidden="1">вед.!$A$10:$H$1823</definedName>
    <definedName name="Z_A553A3D2_8048_47F0_9382_3F3B5445BF59_.wvu.FilterData" localSheetId="0" hidden="1">вед.!$E$1:$E$1948</definedName>
    <definedName name="Z_A5565012_BBD2_4BA3_8CF5_A4EBED16780E_.wvu.FilterData" localSheetId="0" hidden="1">вед.!$A$10:$H$1823</definedName>
    <definedName name="Z_A602D817_C36F_42A7_81BF_4B55A5B51996_.wvu.FilterData" localSheetId="0" hidden="1">вед.!$A$9:$G$616</definedName>
    <definedName name="Z_A61ECB8C_681B_4E34_BBBB_AF2817702D25_.wvu.FilterData" localSheetId="0" hidden="1">вед.!$E$1:$E$1948</definedName>
    <definedName name="Z_A635133A_43DA_4801_BFBD_518DD9FBDC54_.wvu.FilterData" localSheetId="0" hidden="1">вед.!$A$10:$H$1823</definedName>
    <definedName name="Z_A6AA0701_BF53_4571_AE12_12A6EE5B2960_.wvu.FilterData" localSheetId="0" hidden="1">вед.!$A$10:$H$1823</definedName>
    <definedName name="Z_A6C27787_DB07_46A2_BD1E_4DA87AA2FB74_.wvu.FilterData" localSheetId="0" hidden="1">вед.!$A$10:$H$1823</definedName>
    <definedName name="Z_A723A00A_2C2A_4C04_9834_3037634BEABA_.wvu.FilterData" localSheetId="0" hidden="1">вед.!$A$10:$H$1823</definedName>
    <definedName name="Z_A7BD532B_011C_4E4A_AA11_4269D9AAB0BD_.wvu.FilterData" localSheetId="0" hidden="1">вед.!$A$10:$H$1823</definedName>
    <definedName name="Z_A7BD532B_011C_4E4A_AA11_4269D9AAB0BD_.wvu.PrintArea" localSheetId="0" hidden="1">вед.!$A$1:$H$1824</definedName>
    <definedName name="Z_A7E6CC4A_ABF3_4921_AA67_A3DB2094F597_.wvu.FilterData" localSheetId="0" hidden="1">вед.!$A$10:$H$1823</definedName>
    <definedName name="Z_A840C35C_429D_4EB5_A903_E7CEB059ED6B_.wvu.FilterData" localSheetId="0" hidden="1">вед.!$A$10:$H$1823</definedName>
    <definedName name="Z_A854A0A1_7F34_4F47_AFB7_D49D680A2409_.wvu.FilterData" localSheetId="0" hidden="1">вед.!$A$10:$H$1823</definedName>
    <definedName name="Z_A8681732_8D0A_4C5B_9BDC_970E61A4B16A_.wvu.FilterData" localSheetId="0" hidden="1">вед.!$A$10:$H$1823</definedName>
    <definedName name="Z_A8BCCC59_ECF6_4905_B2B8_C013838108E1_.wvu.FilterData" localSheetId="0" hidden="1">вед.!$A$1:$A$1948</definedName>
    <definedName name="Z_A8CF2B43_B4AE_4C06_9077_73ACC355DD2A_.wvu.FilterData" localSheetId="0" hidden="1">вед.!$A$10:$H$1823</definedName>
    <definedName name="Z_A9A78D87_B315_46AD_9DEF_62351AAEF4A4_.wvu.FilterData" localSheetId="0" hidden="1">вед.!$A$10:$H$1823</definedName>
    <definedName name="Z_A9C4942E_6765_4BCB_8F20_10FBB14B1365_.wvu.FilterData" localSheetId="0" hidden="1">вед.!$E$1:$E$1948</definedName>
    <definedName name="Z_A9E6BC6C_82C1_43CF_8DF9_15D5477D9DD5_.wvu.FilterData" localSheetId="0" hidden="1">вед.!$E$1:$E$1948</definedName>
    <definedName name="Z_AA4CBD26_B3B9_4707_AF31_FD37063BCED3_.wvu.FilterData" localSheetId="0" hidden="1">вед.!$A$10:$H$1823</definedName>
    <definedName name="Z_AA5A2838_EE35_4CD1_905E_BD9C49578C3F_.wvu.FilterData" localSheetId="0" hidden="1">вед.!$A$10:$H$1823</definedName>
    <definedName name="Z_AAA4CB13_1365_4E57_B96C_3FDA4894E061_.wvu.FilterData" localSheetId="0" hidden="1">вед.!$A$10:$H$1823</definedName>
    <definedName name="Z_AB977843_DFFC_4987_9DEA_1FC19A198A3C_.wvu.FilterData" localSheetId="0" hidden="1">вед.!$A$10:$H$1823</definedName>
    <definedName name="Z_ABC701E6_764F_4222_8625_52BE82AA3CD9_.wvu.FilterData" localSheetId="0" hidden="1">вед.!$A$10:$H$1823</definedName>
    <definedName name="Z_AC21C9DB_7602_4DA2_BA47_2F41F05B5747_.wvu.FilterData" localSheetId="0" hidden="1">вед.!$A$10:$H$1823</definedName>
    <definedName name="Z_AC94904A_062E_4CF2_9E53_FD1049895359_.wvu.FilterData" localSheetId="0" hidden="1">вед.!$A$10:$H$1823</definedName>
    <definedName name="Z_AD026BBE_A63D_429C_82A2_555458D3BE3D_.wvu.FilterData" localSheetId="0" hidden="1">вед.!$A$9:$G$616</definedName>
    <definedName name="Z_AD23313C_2F44_4614_A955_569D9E17FF23_.wvu.FilterData" localSheetId="0" hidden="1">вед.!$A$10:$H$1823</definedName>
    <definedName name="Z_AE735E38_3866_40E7_8196_1A8DB14922BF_.wvu.FilterData" localSheetId="0" hidden="1">вед.!$A$10:$H$1823</definedName>
    <definedName name="Z_AEA5C080_4215_4940_B479_96045B84169F_.wvu.FilterData" localSheetId="0" hidden="1">вед.!$A$10:$H$1823</definedName>
    <definedName name="Z_AEECF355_E9FC_4671_94BC_82F3A09A55A2_.wvu.FilterData" localSheetId="0" hidden="1">вед.!$A$10:$H$1823</definedName>
    <definedName name="Z_AF3264FB_6317_491B_A04B_76FFCC6687F7_.wvu.FilterData" localSheetId="0" hidden="1">вед.!$A$10:$H$1823</definedName>
    <definedName name="Z_AF844785_9389_48E1_B699_4E7BF9023A3E_.wvu.FilterData" localSheetId="0" hidden="1">вед.!$A$10:$H$1823</definedName>
    <definedName name="Z_AFAE3724_6081_4FD2_A83A_C732999C359D_.wvu.FilterData" localSheetId="0" hidden="1">вед.!$A$10:$H$1823</definedName>
    <definedName name="Z_AFC162C2_70E5_4598_8315_0F6A5D98EB1D_.wvu.FilterData" localSheetId="0" hidden="1">вед.!$A$10:$H$1823</definedName>
    <definedName name="Z_B05A2709_6BBB_404B_8437_05187DC224A0_.wvu.FilterData" localSheetId="0" hidden="1">вед.!$A$9:$G$616</definedName>
    <definedName name="Z_B09DB9A7_24BA_4678_9412_3C801F207E03_.wvu.FilterData" localSheetId="0" hidden="1">вед.!$E$1:$E$1948</definedName>
    <definedName name="Z_B113D97B_8523_4B91_AF2E_0F812D8CCA88_.wvu.FilterData" localSheetId="0" hidden="1">вед.!$A$10:$H$1823</definedName>
    <definedName name="Z_B1D6F69B_F47B_4774_A320_BA75F5C1C717_.wvu.FilterData" localSheetId="0" hidden="1">вед.!$A$10:$L$1824</definedName>
    <definedName name="Z_B30E8FEC_0F4A_4AA2_9B25_E90E61A26A0A_.wvu.FilterData" localSheetId="0" hidden="1">вед.!$A$10:$H$1823</definedName>
    <definedName name="Z_B311C3A5_CBDD_4067_BE58_E067FE9282CD_.wvu.FilterData" localSheetId="0" hidden="1">вед.!$A$10:$H$1823</definedName>
    <definedName name="Z_B4532B89_96DC_40A3_8302_369A24831617_.wvu.FilterData" localSheetId="0" hidden="1">вед.!$A$10:$H$1823</definedName>
    <definedName name="Z_B4651BC4_68A1_4080_9712_2A328E35BB18_.wvu.FilterData" localSheetId="0" hidden="1">вед.!$A$10:$H$1823</definedName>
    <definedName name="Z_B4E94FC9_FF33_49B5_A5EF_5BB2FB8AD9BE_.wvu.FilterData" localSheetId="0" hidden="1">вед.!$A$10:$H$1823</definedName>
    <definedName name="Z_B5B90006_8E77_40F8_AC57_1D21AF13985A_.wvu.FilterData" localSheetId="0" hidden="1">вед.!$E$1:$E$1948</definedName>
    <definedName name="Z_B5D8292D_2AE7_45A0_8AE5_A8AAA4AA0EA0_.wvu.FilterData" localSheetId="0" hidden="1">вед.!$A$10:$L$1824</definedName>
    <definedName name="Z_B65B7DE0_A8FD_495A_869B_21D735934AD6_.wvu.FilterData" localSheetId="0" hidden="1">вед.!$A$10:$L$1824</definedName>
    <definedName name="Z_B6B072D1_1EF5_456D_AAF8_0DF4A32A3779_.wvu.FilterData" localSheetId="0" hidden="1">вед.!$A$10:$H$1823</definedName>
    <definedName name="Z_B735CB2A_439D_4A4C_A4BC_EFECE16ECAAF_.wvu.FilterData" localSheetId="0" hidden="1">вед.!$A$10:$L$1823</definedName>
    <definedName name="Z_B7E7DDD9_B721_47F1_8EFD_C08F9028DBAB_.wvu.FilterData" localSheetId="0" hidden="1">вед.!$E$1:$E$1948</definedName>
    <definedName name="Z_B7E84C5F_53C3_41AF_9989_FB63564E46C8_.wvu.FilterData" localSheetId="0" hidden="1">вед.!$A$10:$L$1823</definedName>
    <definedName name="Z_B7F6698D_FDFC_4005_9BE6_CD19CE450D9E_.wvu.FilterData" localSheetId="0" hidden="1">вед.!$A$10:$H$1823</definedName>
    <definedName name="Z_B801A993_C2DD_4796_8991_7C3E5F5C0B1A_.wvu.FilterData" localSheetId="0" hidden="1">вед.!$A$10:$H$1823</definedName>
    <definedName name="Z_B893890E_6757_4357_83A0_E16C1308633F_.wvu.FilterData" localSheetId="0" hidden="1">вед.!$A$10:$H$1823</definedName>
    <definedName name="Z_B95E6592_E9D7_42D3_A535_00844B70D16C_.wvu.FilterData" localSheetId="0" hidden="1">вед.!$A$10:$H$1823</definedName>
    <definedName name="Z_B9727C2A_5E83_4DAC_B542_533D26285C8B_.wvu.FilterData" localSheetId="0" hidden="1">вед.!$A$10:$H$1823</definedName>
    <definedName name="Z_B9E760EC_545F_452D_B067_5FBE039E80DF_.wvu.FilterData" localSheetId="0" hidden="1">вед.!$A$10:$H$1823</definedName>
    <definedName name="Z_BA1139BF_4DCE_4D99_82FA_7EBECD1DC9EC_.wvu.FilterData" localSheetId="0" hidden="1">вед.!$A$10:$H$1823</definedName>
    <definedName name="Z_BA3134C8_C4D6_4A4F_8692_476EB42E2841_.wvu.FilterData" localSheetId="0" hidden="1">вед.!$A$10:$H$1823</definedName>
    <definedName name="Z_BB122DF6_B76A_4257_B5F9_8A7037347E59_.wvu.FilterData" localSheetId="0" hidden="1">вед.!$A$10:$H$1823</definedName>
    <definedName name="Z_BB5BE5AB_9644_4592_8674_AC18CE602A4C_.wvu.FilterData" localSheetId="0" hidden="1">вед.!$A$9:$G$616</definedName>
    <definedName name="Z_BB954A86_1A50_4629_AC78_C8B856B58269_.wvu.FilterData" localSheetId="0" hidden="1">вед.!$A$10:$H$1823</definedName>
    <definedName name="Z_BBB3E83B_125F_403E_A05C_9FB38372E255_.wvu.FilterData" localSheetId="0" hidden="1">вед.!$A$10:$H$1823</definedName>
    <definedName name="Z_BBD98336_2CBE_4C74_8839_F5A75B6AB422_.wvu.FilterData" localSheetId="0" hidden="1">вед.!$A$10:$H$1823</definedName>
    <definedName name="Z_BC4FD7D5_2D6C_4CF9_BB2A_FA164B029A56_.wvu.FilterData" localSheetId="0" hidden="1">вед.!$A$10:$H$1823</definedName>
    <definedName name="Z_BCB9AEC3_9679_413F_B948_2E56622CEB6C_.wvu.FilterData" localSheetId="0" hidden="1">вед.!$A$10:$H$1823</definedName>
    <definedName name="Z_BCF151EA_D0F8_4956_B2EC_1E811E444E59_.wvu.FilterData" localSheetId="0" hidden="1">вед.!$A$10:$L$1824</definedName>
    <definedName name="Z_BD033F64_CB5B_4286_97CF_775117A849DF_.wvu.FilterData" localSheetId="0" hidden="1">вед.!$E$1:$E$1948</definedName>
    <definedName name="Z_BD20F5D6_ECDE_44C0_99F1_12D204490A35_.wvu.FilterData" localSheetId="0" hidden="1">вед.!$A$10:$H$1823</definedName>
    <definedName name="Z_BD4C3A01_EC8A_4667_A82A_B672C204000C_.wvu.FilterData" localSheetId="0" hidden="1">вед.!$A$10:$H$1823</definedName>
    <definedName name="Z_BDCB63CC_28DA_4A65_84FE_79F9BC12BC0E_.wvu.FilterData" localSheetId="0" hidden="1">вед.!$A$10:$H$1823</definedName>
    <definedName name="Z_BE5A8BDC_B5F6_49F5_B3FE_758E87807BEB_.wvu.FilterData" localSheetId="0" hidden="1">вед.!$A$10:$L$1824</definedName>
    <definedName name="Z_BEAB4296_B874_41AB_872A_017E25719160_.wvu.FilterData" localSheetId="0" hidden="1">вед.!$A$10:$H$1823</definedName>
    <definedName name="Z_BF161C89_41BA_422D_9FEE_BE76328B0374_.wvu.FilterData" localSheetId="0" hidden="1">вед.!$A$10:$H$1823</definedName>
    <definedName name="Z_BF640230_F4E3_43DA_B923_FED03E9EE725_.wvu.FilterData" localSheetId="0" hidden="1">вед.!$A$10:$H$1823</definedName>
    <definedName name="Z_C0265AF7_671D_49CD_B1B9_052C9983DCDA_.wvu.FilterData" localSheetId="0" hidden="1">вед.!$A$10:$H$1823</definedName>
    <definedName name="Z_C052C6C5_54E5_453D_B7C4_7EFAEE5E711C_.wvu.FilterData" localSheetId="0" hidden="1">вед.!$A$10:$H$1823</definedName>
    <definedName name="Z_C069E581_FCA0_4887_A045_3216C9530044_.wvu.FilterData" localSheetId="0" hidden="1">вед.!$E$1:$E$1948</definedName>
    <definedName name="Z_C0FC9791_D2A0_4261_A32F_507ED2225187_.wvu.FilterData" localSheetId="0" hidden="1">вед.!$A$10:$L$1824</definedName>
    <definedName name="Z_C1F2BF1E_5B0C_4892_A43F_4B39B0FEF0B8_.wvu.FilterData" localSheetId="0" hidden="1">вед.!$A$10:$H$1823</definedName>
    <definedName name="Z_C23D6A12_8045_4C0A_B788_584E92632DE7_.wvu.FilterData" localSheetId="0" hidden="1">вед.!$A$10:$H$1823</definedName>
    <definedName name="Z_C28813F0_5653_4F56_8742_EDC14C1FBA13_.wvu.FilterData" localSheetId="0" hidden="1">вед.!$A$10:$L$1824</definedName>
    <definedName name="Z_C3E1C9D0_6FBE_4AB4_8496_94F03C64E53F_.wvu.FilterData" localSheetId="0" hidden="1">вед.!$E$1:$E$1948</definedName>
    <definedName name="Z_C40089F3_DD78_4BE1_9171_D8EB150B2B64_.wvu.FilterData" localSheetId="0" hidden="1">вед.!$A$10:$H$1823</definedName>
    <definedName name="Z_C40DCFB1_DAFE_49AD_BF62_A83365A10DED_.wvu.FilterData" localSheetId="0" hidden="1">вед.!$A$10:$H$1823</definedName>
    <definedName name="Z_C4661966_BC81_473C_A335_EEDACBA5F9C8_.wvu.FilterData" localSheetId="0" hidden="1">вед.!$A$10:$H$1823</definedName>
    <definedName name="Z_C47CB04A_6146_42C3_842E_A6CB2B8E2830_.wvu.FilterData" localSheetId="0" hidden="1">вед.!$A$10:$H$1823</definedName>
    <definedName name="Z_C47D1BF3_8E17_4F80_B14C_B724C8713B97_.wvu.FilterData" localSheetId="0" hidden="1">вед.!$A$10:$L$1824</definedName>
    <definedName name="Z_C4C214A8_8509_44A9_A21C_A571B3E7786E_.wvu.FilterData" localSheetId="0" hidden="1">вед.!$A$10:$H$1823</definedName>
    <definedName name="Z_C537421E_FCE2_4863_B30F_FD27DAD22CB1_.wvu.FilterData" localSheetId="0" hidden="1">вед.!$A$10:$L$1824</definedName>
    <definedName name="Z_C575600A_7C91_4C47_BA97_2C446F3276C1_.wvu.FilterData" localSheetId="0" hidden="1">вед.!$A$10:$H$1823</definedName>
    <definedName name="Z_C57A7D81_3C4A_451B_B68E_8FB4F4619B51_.wvu.FilterData" localSheetId="0" hidden="1">вед.!$A$10:$H$1823</definedName>
    <definedName name="Z_C57F10B2_492C_4CF6_8C67_110489953B52_.wvu.FilterData" localSheetId="0" hidden="1">вед.!$A$10:$H$1823</definedName>
    <definedName name="Z_C595754A_14B7_4152_B61A_1B4BC2680848_.wvu.FilterData" localSheetId="0" hidden="1">вед.!$A$10:$H$1823</definedName>
    <definedName name="Z_C59A5809_6E54_4FD4_B0DB_066C6D8B8BDA_.wvu.FilterData" localSheetId="0" hidden="1">вед.!$A$10:$L$1824</definedName>
    <definedName name="Z_C6746400_76B6_4D57_9B8F_6151C0BA6207_.wvu.FilterData" localSheetId="0" hidden="1">вед.!$A$10:$H$1823</definedName>
    <definedName name="Z_C6EB3875_F09C_4ABD_B147_500D8D694214_.wvu.FilterData" localSheetId="0" hidden="1">вед.!$A$10:$H$1823</definedName>
    <definedName name="Z_C6FD56B9_B56C_4715_B837_9C80DF4E1DA4_.wvu.FilterData" localSheetId="0" hidden="1">вед.!$E$1:$E$1948</definedName>
    <definedName name="Z_C70DE330_E6CC_4C12_90D6_C7C6A8A658BA_.wvu.FilterData" localSheetId="0" hidden="1">вед.!$A$10:$H$1823</definedName>
    <definedName name="Z_C7336820_16DF_4B4C_8A3E_6A71934940FD_.wvu.FilterData" localSheetId="0" hidden="1">вед.!$A$10:$M$1824</definedName>
    <definedName name="Z_C81FC0E4_65F0_423C_A35D_5CA20B104750_.wvu.FilterData" localSheetId="0" hidden="1">вед.!$A$10:$H$1823</definedName>
    <definedName name="Z_C8926255_FACA_407B_A333_3D33F6B59B32_.wvu.FilterData" localSheetId="0" hidden="1">вед.!$A$10:$H$1823</definedName>
    <definedName name="Z_C8F90C83_530B_43D3_BB36_2CD0B64298D2_.wvu.FilterData" localSheetId="0" hidden="1">вед.!$A$10:$H$1823</definedName>
    <definedName name="Z_C931B8DB_9F33_4163_A5BD_90E6FDA5798A_.wvu.FilterData" localSheetId="0" hidden="1">вед.!$A$10:$H$1823</definedName>
    <definedName name="Z_C93F31E1_0DDC_4312_8B87_3E8897F8C882_.wvu.FilterData" localSheetId="0" hidden="1">вед.!$A$10:$H$1823</definedName>
    <definedName name="Z_C96B0046_AF2B_4BD8_B84F_1BF03A27B086_.wvu.FilterData" localSheetId="0" hidden="1">вед.!$E$1:$E$1948</definedName>
    <definedName name="Z_C986A79C_50BE_4704_B346_06A492DC0A51_.wvu.FilterData" localSheetId="0" hidden="1">вед.!$A$10:$H$1823</definedName>
    <definedName name="Z_C99A3AD7_CB0D_4D98_AA04_1E78030B228E_.wvu.FilterData" localSheetId="0" hidden="1">вед.!$A$10:$H$1823</definedName>
    <definedName name="Z_C9BA0FA4_4D31_45F9_A0BF_14F54A15DB8A_.wvu.FilterData" localSheetId="0" hidden="1">вед.!$A$10:$H$1823</definedName>
    <definedName name="Z_C9E7C3F5_D873_4B13_B6C1_5028AF66D368_.wvu.FilterData" localSheetId="0" hidden="1">вед.!$A$10:$H$1823</definedName>
    <definedName name="Z_CA45F167_C362_438A_B42C_D96E24574674_.wvu.FilterData" localSheetId="0" hidden="1">вед.!$A$10:$L$1824</definedName>
    <definedName name="Z_CB373E80_4E12_4CED_BF04_26F7064E374F_.wvu.FilterData" localSheetId="0" hidden="1">вед.!$A$10:$H$1823</definedName>
    <definedName name="Z_CB3CF08E_E830_41C2_9FB5_1D03F0A60815_.wvu.FilterData" localSheetId="0" hidden="1">вед.!$E$1:$E$1948</definedName>
    <definedName name="Z_CB778CB2_EDBE_4D07_865B_0AD73CE731F0_.wvu.FilterData" localSheetId="0" hidden="1">вед.!$A$10:$H$1823</definedName>
    <definedName name="Z_CC363861_7613_442F_BA4A_899A422E0DF0_.wvu.FilterData" localSheetId="0" hidden="1">вед.!$A$10:$H$1823</definedName>
    <definedName name="Z_CC530D9E_368E_467D_B326_21686DA05A71_.wvu.FilterData" localSheetId="0" hidden="1">вед.!$A$10:$H$1823</definedName>
    <definedName name="Z_CC81821C_BABB_4E44_AEAB_5A6EBE25CCB5_.wvu.FilterData" localSheetId="0" hidden="1">вед.!$A$10:$H$1823</definedName>
    <definedName name="Z_CC9769DD_8C6C_4D67_ADE2_B310A57AC983_.wvu.FilterData" localSheetId="0" hidden="1">вед.!$A$10:$H$1823</definedName>
    <definedName name="Z_CDEECCEC_27CE_42F0_809F_E3DE72FF0A7F_.wvu.FilterData" localSheetId="0" hidden="1">вед.!$A$10:$H$1823</definedName>
    <definedName name="Z_CE106DCB_E924_44DF_BD69_05C935E47482_.wvu.FilterData" localSheetId="0" hidden="1">вед.!$A$10:$H$1823</definedName>
    <definedName name="Z_CE297CA9_F985_44B3_9939_DC786065D3F2_.wvu.FilterData" localSheetId="0" hidden="1">вед.!$A$10:$H$1823</definedName>
    <definedName name="Z_CE4EEDBE_1D07_4648_9099_269C41F1D65F_.wvu.FilterData" localSheetId="0" hidden="1">вед.!$A$10:$H$1823</definedName>
    <definedName name="Z_CE54609B_5F47_4C22_872F_9EF1447DC6D6_.wvu.FilterData" localSheetId="0" hidden="1">вед.!$A$10:$M$1824</definedName>
    <definedName name="Z_CE5B1187_CBDF_4A81_845E_6F7CFAE1338B_.wvu.FilterData" localSheetId="0" hidden="1">вед.!$A$9:$G$616</definedName>
    <definedName name="Z_CEAE58D8_7C32_415B_A720_6FBA7488C072_.wvu.FilterData" localSheetId="0" hidden="1">вед.!$A$10:$L$1824</definedName>
    <definedName name="Z_CF50DBBC_BF30_4F0E_93F4_219CE60F1277_.wvu.FilterData" localSheetId="0" hidden="1">вед.!$A$10:$L$1824</definedName>
    <definedName name="Z_CF626215_1243_4FE8_ADBF_6B5C5B253E6F_.wvu.FilterData" localSheetId="0" hidden="1">вед.!$A$10:$H$1823</definedName>
    <definedName name="Z_CF90E017_EF10_4054_ACFE_D3979F7B8FC9_.wvu.FilterData" localSheetId="0" hidden="1">вед.!$A$10:$H$1823</definedName>
    <definedName name="Z_CFB51CBD_E3F2_4366_9708_8313402CD7B0_.wvu.FilterData" localSheetId="0" hidden="1">вед.!$A$10:$L$1823</definedName>
    <definedName name="Z_CFBAD7D9_4E92_49E1_9564_AEF7FF94B925_.wvu.FilterData" localSheetId="0" hidden="1">вед.!$A$10:$H$1823</definedName>
    <definedName name="Z_CFDBB4A4_940F_49FA_A0EE_F6BB16801554_.wvu.FilterData" localSheetId="0" hidden="1">вед.!$A$10:$H$1823</definedName>
    <definedName name="Z_CFFCB177_93DF_4C0D_8053_414E5ADA8DEE_.wvu.FilterData" localSheetId="0" hidden="1">вед.!$A$10:$H$1823</definedName>
    <definedName name="Z_D015208E_D3AE_48A7_9C10_7EDA4C3B26DF_.wvu.FilterData" localSheetId="0" hidden="1">вед.!$A$10:$H$1823</definedName>
    <definedName name="Z_D01D35C1_8854_4EE8_A0A4_DBA6C4900163_.wvu.FilterData" localSheetId="0" hidden="1">вед.!$A$10:$H$1823</definedName>
    <definedName name="Z_D091036A_6BE0_4F33_B1C7_8019A99DDABE_.wvu.FilterData" localSheetId="0" hidden="1">вед.!$A$10:$H$1823</definedName>
    <definedName name="Z_D0C3B0DD_829E_43B5_A32C_5A6F580AD2AC_.wvu.FilterData" localSheetId="0" hidden="1">вед.!$A$10:$H$1823</definedName>
    <definedName name="Z_D0C4B065_4CC6_4615_BA14_CBEF89634D7E_.wvu.FilterData" localSheetId="0" hidden="1">вед.!$A$10:$H$1823</definedName>
    <definedName name="Z_D0CA0B0D_A040_4DA5_9762_407B72488988_.wvu.FilterData" localSheetId="0" hidden="1">вед.!$E$1:$E$1948</definedName>
    <definedName name="Z_D0F93B6A_63B0_4003_94BF_21EA91B6242C_.wvu.FilterData" localSheetId="0" hidden="1">вед.!$A$9:$G$616</definedName>
    <definedName name="Z_D25CA266_BAEA_4ED4_8590_735BB533AB07_.wvu.FilterData" localSheetId="0" hidden="1">вед.!$A$10:$M$1824</definedName>
    <definedName name="Z_D2701582_3FE5_44F4_8FE6_1068D10959C9_.wvu.FilterData" localSheetId="0" hidden="1">вед.!$A$10:$L$1824</definedName>
    <definedName name="Z_D2CA43F3_E74A_4F5A_8E3C_3D839FFB29D0_.wvu.FilterData" localSheetId="0" hidden="1">вед.!$A$10:$L$1824</definedName>
    <definedName name="Z_D2E16AA5_6736_4EB3_82B8_8D37C9F55A9C_.wvu.FilterData" localSheetId="0" hidden="1">вед.!$A$10:$H$1823</definedName>
    <definedName name="Z_D305DD8A_44DC_40E0_9D2B_646804D8B4CC_.wvu.FilterData" localSheetId="0" hidden="1">вед.!$A$10:$H$1823</definedName>
    <definedName name="Z_D33CEBB2_9CBB_4912_9670_747365A50531_.wvu.FilterData" localSheetId="0" hidden="1">вед.!$A$10:$H$1823</definedName>
    <definedName name="Z_D34A2089_A9DA_4BCF_AF08_6B736BEBCE04_.wvu.FilterData" localSheetId="0" hidden="1">вед.!$A$10:$H$1823</definedName>
    <definedName name="Z_D3DC4288_C20D_40EC_8E8E_7BDB5B44D1FC_.wvu.FilterData" localSheetId="0" hidden="1">вед.!$A$10:$H$1823</definedName>
    <definedName name="Z_D459270B_3068_42EA_BB39_BDB95020C298_.wvu.FilterData" localSheetId="0" hidden="1">вед.!$A$10:$H$1823</definedName>
    <definedName name="Z_D492AD48_3101_4185_875C_8E2A037B4048_.wvu.FilterData" localSheetId="0" hidden="1">вед.!$A$10:$L$1824</definedName>
    <definedName name="Z_D4BDD3A2_0837_49BC_852B_5DD1D74EBAF0_.wvu.FilterData" localSheetId="0" hidden="1">вед.!$A$10:$H$1823</definedName>
    <definedName name="Z_D50F1E7E_0A52_471A_879C_E37DECD76DC8_.wvu.FilterData" localSheetId="0" hidden="1">вед.!$A$10:$H$1823</definedName>
    <definedName name="Z_D5739D2F_C4C1_479D_A80B_1B0020626FC0_.wvu.FilterData" localSheetId="0" hidden="1">вед.!$A$10:$H$1823</definedName>
    <definedName name="Z_D5C4DD11_828D_45F2_B4ED_6F926054DE91_.wvu.FilterData" localSheetId="0" hidden="1">вед.!$A$10:$L$1824</definedName>
    <definedName name="Z_D61B2A7B_C991_45BC_AA24_E3BE1899F93A_.wvu.FilterData" localSheetId="0" hidden="1">вед.!$A$10:$H$1823</definedName>
    <definedName name="Z_D63065BE_1606_4DCB_9538_0D2EF1605D26_.wvu.FilterData" localSheetId="0" hidden="1">вед.!$A$10:$H$1823</definedName>
    <definedName name="Z_D69462E6_606E_45E0_B8F4_DE92F60478DA_.wvu.FilterData" localSheetId="0" hidden="1">вед.!$A$9:$G$616</definedName>
    <definedName name="Z_D715DB8F_515C_4AF9_8D2A_41B7458F41B1_.wvu.FilterData" localSheetId="0" hidden="1">вед.!$A$10:$H$1823</definedName>
    <definedName name="Z_D74D28E0_1B7F_49AA_A47D_936BD1D5439C_.wvu.FilterData" localSheetId="0" hidden="1">вед.!$A$10:$H$1823</definedName>
    <definedName name="Z_D7DBC795_A4FD_4CC3_A9B8_36F9921CC411_.wvu.FilterData" localSheetId="0" hidden="1">вед.!$A$10:$H$1823</definedName>
    <definedName name="Z_D870301D_B31B_4A21_A952_558BB761ADF8_.wvu.FilterData" localSheetId="0" hidden="1">вед.!$A$10:$L$1824</definedName>
    <definedName name="Z_D87CA764_0E40_4271_A7DB_C60B62C01F27_.wvu.FilterData" localSheetId="0" hidden="1">вед.!$A$9:$G$616</definedName>
    <definedName name="Z_D8B565C6_CCF8_45A3_B142_4F23C6679402_.wvu.FilterData" localSheetId="0" hidden="1">вед.!$A$10:$H$1823</definedName>
    <definedName name="Z_D8C3B202_1FF4_4391_9B8E_87F0AF3CDF99_.wvu.FilterData" localSheetId="0" hidden="1">вед.!$A$10:$H$1823</definedName>
    <definedName name="Z_D9028881_F2AC_4936_A608_43668C6520C3_.wvu.FilterData" localSheetId="0" hidden="1">вед.!$A$10:$H$1823</definedName>
    <definedName name="Z_D92E714B_8FE9_4717_873D_4D79B9578C6D_.wvu.FilterData" localSheetId="0" hidden="1">вед.!$A$10:$H$1823</definedName>
    <definedName name="Z_D98EEEA0_51E4_4F33_B7B8_951D1DD40872_.wvu.FilterData" localSheetId="0" hidden="1">вед.!$A$10:$H$1823</definedName>
    <definedName name="Z_D9DDC9FF_A36D_47BA_8FF8_B8FB49FA9560_.wvu.FilterData" localSheetId="0" hidden="1">вед.!$A$10:$L$1824</definedName>
    <definedName name="Z_D9E37CA2_8D15_4E27_A150_983B14F50D01_.wvu.FilterData" localSheetId="0" hidden="1">вед.!$A$10:$L$1823</definedName>
    <definedName name="Z_DA35BADA_3F25_4319_8F5F_068548600125_.wvu.FilterData" localSheetId="0" hidden="1">вед.!$A$10:$L$1824</definedName>
    <definedName name="Z_DA585A1D_0562_4B70_BAD9_A3B41E945EAF_.wvu.FilterData" localSheetId="0" hidden="1">вед.!$A$10:$H$1823</definedName>
    <definedName name="Z_DB1E60F2_57EF_4DAB_942B_4FAE8B51F0FA_.wvu.FilterData" localSheetId="0" hidden="1">вед.!$A$10:$H$1823</definedName>
    <definedName name="Z_DB54579B_67BD_4EF1_AEA4_B1707EBD6152_.wvu.FilterData" localSheetId="0" hidden="1">вед.!$E$1:$E$1948</definedName>
    <definedName name="Z_DBFC4B20_9CA2_4D10_A39E_5259EAE7CE3E_.wvu.FilterData" localSheetId="0" hidden="1">вед.!$A$9:$G$616</definedName>
    <definedName name="Z_DC6A376D_D68D_4584_B767_172AA244CDE5_.wvu.FilterData" localSheetId="0" hidden="1">вед.!$A$10:$M$1824</definedName>
    <definedName name="Z_DD068D81_2804_4C8E_BAE5_2F0D0906496A_.wvu.FilterData" localSheetId="0" hidden="1">вед.!$A$10:$H$1823</definedName>
    <definedName name="Z_DDAF8DAF_AD1D_4643_B76A_5E54C524106D_.wvu.FilterData" localSheetId="0" hidden="1">вед.!$A$10:$H$1823</definedName>
    <definedName name="Z_DE083FF0_D6DD_4364_A8A9_5C09D267AC9B_.wvu.FilterData" localSheetId="0" hidden="1">вед.!$A$10:$M$1824</definedName>
    <definedName name="Z_DEA7E5F9_FE68_44C3_90E8_EC6A05FF5495_.wvu.FilterData" localSheetId="0" hidden="1">вед.!$A$9:$G$616</definedName>
    <definedName name="Z_DEEAE84B_1F36_4C13_AF0B_3385FA082B71_.wvu.FilterData" localSheetId="0" hidden="1">вед.!$A$10:$H$1823</definedName>
    <definedName name="Z_DF02C6F3_2E38_4C60_B2C5_9D87187C5455_.wvu.FilterData" localSheetId="0" hidden="1">вед.!$E$1:$E$1948</definedName>
    <definedName name="Z_DF26126B_053F_45AA_988D_1BBAC3A2883B_.wvu.FilterData" localSheetId="0" hidden="1">вед.!$A$10:$H$1823</definedName>
    <definedName name="Z_DF6DA464_081C_4CB9_834A_1936458A62C1_.wvu.FilterData" localSheetId="0" hidden="1">вед.!$A$10:$H$1823</definedName>
    <definedName name="Z_DF81B5AC_72AB_46C2_9069_5084495CE1EE_.wvu.FilterData" localSheetId="0" hidden="1">вед.!$A$10:$L$1824</definedName>
    <definedName name="Z_DFEE9B4F_67BE_4A6B_AB48_5E40F0508A10_.wvu.FilterData" localSheetId="0" hidden="1">вед.!$A$10:$M$1826</definedName>
    <definedName name="Z_DFEE9B4F_67BE_4A6B_AB48_5E40F0508A10_.wvu.PrintArea" localSheetId="0" hidden="1">вед.!$A$1:$J$1823</definedName>
    <definedName name="Z_DFEE9B4F_67BE_4A6B_AB48_5E40F0508A10_.wvu.PrintArea" localSheetId="1" hidden="1">функ.!$A$1:$G$61</definedName>
    <definedName name="Z_E012C828_D1D2_4110_B294_B6382C9569BE_.wvu.FilterData" localSheetId="0" hidden="1">вед.!$A$10:$L$1823</definedName>
    <definedName name="Z_E02D2DE0_6701_46B9_B52C_2F0E49781944_.wvu.FilterData" localSheetId="0" hidden="1">вед.!$A$10:$H$1823</definedName>
    <definedName name="Z_E0422C86_5123_41A9_BC0A_ABEAD15086C1_.wvu.FilterData" localSheetId="0" hidden="1">вед.!$A$10:$H$1823</definedName>
    <definedName name="Z_E04D0104_3AC9_4894_B8C1_7FE08B6B39C4_.wvu.FilterData" localSheetId="0" hidden="1">вед.!$A$10:$H$1823</definedName>
    <definedName name="Z_E0BC8E99_AE82_4485_8AE5_23195E9C7533_.wvu.FilterData" localSheetId="0" hidden="1">вед.!$A$10:$H$1823</definedName>
    <definedName name="Z_E104C72F_DFF9_482B_BE7E_3F15684357B5_.wvu.FilterData" localSheetId="0" hidden="1">вед.!$A$10:$H$1823</definedName>
    <definedName name="Z_E11051AE_2C72_4A0F_A1B8_819772043A70_.wvu.FilterData" localSheetId="0" hidden="1">вед.!$A$10:$H$1823</definedName>
    <definedName name="Z_E1505407_FB52_4F5B_B3AB_5A8A2E391250_.wvu.FilterData" localSheetId="0" hidden="1">вед.!$A$10:$L$1824</definedName>
    <definedName name="Z_E17EC0F4_BAD1_4349_92D7_D895CFF29365_.wvu.FilterData" localSheetId="0" hidden="1">вед.!$A$10:$H$1823</definedName>
    <definedName name="Z_E22B6860_3767_4A23_A194_FBAB1CB99B83_.wvu.FilterData" localSheetId="0" hidden="1">вед.!$A$10:$H$1823</definedName>
    <definedName name="Z_E28C643A_61D4_4904_9E7C_7846A21793D3_.wvu.FilterData" localSheetId="0" hidden="1">вед.!$A$10:$H$1823</definedName>
    <definedName name="Z_E300B273_754C_4A0D_9E0D_5FDB4712EBF5_.wvu.FilterData" localSheetId="0" hidden="1">вед.!$A$10:$H$1823</definedName>
    <definedName name="Z_E308666B_88A1_4AAF_8013_5F6EEFC8F5BC_.wvu.FilterData" localSheetId="0" hidden="1">вед.!$A$10:$H$1823</definedName>
    <definedName name="Z_E34F507D_ABF6_43F1_AB6A_FE3019752A7E_.wvu.FilterData" localSheetId="0" hidden="1">вед.!$A$10:$H$1823</definedName>
    <definedName name="Z_E3C38B94_199D_411B_844C_A0CE220BC874_.wvu.FilterData" localSheetId="0" hidden="1">вед.!$E$1:$E$1948</definedName>
    <definedName name="Z_E3FAE4B6_46EA_41CB_9A4A_C0FF9CD90AD7_.wvu.FilterData" localSheetId="0" hidden="1">вед.!$A$10:$H$1823</definedName>
    <definedName name="Z_E43B6CF5_62AE_4F65_8EC8_93E7D1B06E2B_.wvu.FilterData" localSheetId="0" hidden="1">вед.!$A$10:$H$1823</definedName>
    <definedName name="Z_E471BCD0_4C15_43A4_87C2_E8939299ED6C_.wvu.FilterData" localSheetId="0" hidden="1">вед.!$A$10:$H$1823</definedName>
    <definedName name="Z_E47F5EA5_3F89_4698_BD8C_16379AD01537_.wvu.FilterData" localSheetId="0" hidden="1">вед.!$A$10:$H$1823</definedName>
    <definedName name="Z_E481537E_D5A6_4083_9D90_BB99BFEECD3C_.wvu.FilterData" localSheetId="0" hidden="1">вед.!$A$10:$H$1823</definedName>
    <definedName name="Z_E537A9A2_9B1E_48CC_AFD9_483AD6173C81_.wvu.FilterData" localSheetId="0" hidden="1">вед.!$A$10:$H$1823</definedName>
    <definedName name="Z_E553D2C2_5568_428A_9AE1_B699238A7597_.wvu.FilterData" localSheetId="0" hidden="1">вед.!$A$10:$H$1823</definedName>
    <definedName name="Z_E5F4AC00_8965_4B49_BE4A_E49E4C134E0B_.wvu.FilterData" localSheetId="0" hidden="1">вед.!$A$10:$H$1823</definedName>
    <definedName name="Z_E635CCC9_E622_42C1_A30B_5EA1039985B4_.wvu.FilterData" localSheetId="0" hidden="1">вед.!$E$1:$E$1948</definedName>
    <definedName name="Z_E6598856_5E53_4853_98DC_26E87F0804A7_.wvu.FilterData" localSheetId="0" hidden="1">вед.!$A$10:$L$1824</definedName>
    <definedName name="Z_E685432C_2881_4C2C_9071_6D4CD315407D_.wvu.FilterData" localSheetId="0" hidden="1">вед.!$A$10:$H$1823</definedName>
    <definedName name="Z_E6BB2EAD_62F3_407E_82DE_376A6195D512_.wvu.FilterData" localSheetId="0" hidden="1">вед.!$A$10:$H$1823</definedName>
    <definedName name="Z_E799F163_15F9_4DFC_BAFD_ECE16E8C9A06_.wvu.FilterData" localSheetId="0" hidden="1">вед.!$A$10:$H$1823</definedName>
    <definedName name="Z_E7B6DFBE_B577_4A82_A6FD_042B480D8304_.wvu.FilterData" localSheetId="0" hidden="1">вед.!$A$10:$L$1824</definedName>
    <definedName name="Z_E7C51740_39EC_49F7_BB80_2F7FEE411A5C_.wvu.FilterData" localSheetId="0" hidden="1">вед.!$A$10:$H$1823</definedName>
    <definedName name="Z_E8412DEC_0C50_42A2_895D_FE9C39D441B7_.wvu.FilterData" localSheetId="0" hidden="1">вед.!$E$1:$E$1948</definedName>
    <definedName name="Z_E8943F20_8D59_4F03_BBE3_345AC9998FCE_.wvu.FilterData" localSheetId="0" hidden="1">вед.!$A$10:$L$1823</definedName>
    <definedName name="Z_E8B437E5_9C12_4696_BCDE_F76237743B9B_.wvu.FilterData" localSheetId="0" hidden="1">вед.!$A$10:$L$1824</definedName>
    <definedName name="Z_E8F3B959_6238_46A6_B5D5_CD66F69B577E_.wvu.FilterData" localSheetId="0" hidden="1">вед.!$A$10:$L$1824</definedName>
    <definedName name="Z_E9220AA0_7DA2_4777_B2C0_32C02CC1494F_.wvu.FilterData" localSheetId="0" hidden="1">вед.!$E$1:$E$1948</definedName>
    <definedName name="Z_E9295F7B_994B_4D0F_B204_5CDD66B8AE5A_.wvu.FilterData" localSheetId="0" hidden="1">вед.!$A$10:$H$1823</definedName>
    <definedName name="Z_E93F6442_833B_4CC2_B098_E0CC163A128C_.wvu.FilterData" localSheetId="0" hidden="1">вед.!$A$10:$H$1823</definedName>
    <definedName name="Z_E9E22F57_3418_4BE6_B862_C4F3DFA54A83_.wvu.FilterData" localSheetId="0" hidden="1">вед.!$A$10:$H$1823</definedName>
    <definedName name="Z_EA224353_07D7_4672_BD42_A65D7E4DC190_.wvu.FilterData" localSheetId="0" hidden="1">вед.!$A$10:$H$1823</definedName>
    <definedName name="Z_EAA20607_63F0_48BE_A398_46A5B0BD5E92_.wvu.FilterData" localSheetId="0" hidden="1">вед.!$A$10:$H$1823</definedName>
    <definedName name="Z_EB06EDC8_6937_4D74_B4FA_C9ABFE506B29_.wvu.FilterData" localSheetId="0" hidden="1">вед.!$A$10:$H$1823</definedName>
    <definedName name="Z_EB952835_1970_49F4_9F9A_D262595F3FF5_.wvu.FilterData" localSheetId="0" hidden="1">вед.!$A$10:$H$1823</definedName>
    <definedName name="Z_EBA5FF4D_6AEB_4B04_99B6_828747BA0C13_.wvu.FilterData" localSheetId="0" hidden="1">вед.!$A$9:$G$616</definedName>
    <definedName name="Z_EC1A5E30_20A4_4A40_8914_AEE9912428CD_.wvu.FilterData" localSheetId="0" hidden="1">вед.!$A$10:$H$1823</definedName>
    <definedName name="Z_EC387955_B126_4861_8024_9C1C48DD2722_.wvu.FilterData" localSheetId="0" hidden="1">вед.!$A$10:$H$1823</definedName>
    <definedName name="Z_EC66E481_69B8_4D54_B6AB_EE61E32B5E82_.wvu.FilterData" localSheetId="0" hidden="1">вед.!$A$10:$H$1823</definedName>
    <definedName name="Z_EC8C6821_FB2D_46DC_85DE_03A92B81C07D_.wvu.FilterData" localSheetId="0" hidden="1">вед.!$A$10:$H$1823</definedName>
    <definedName name="Z_EC98D8DA_8FCC_4FC5_950B_2CD1167F7764_.wvu.FilterData" localSheetId="0" hidden="1">вед.!$A$10:$H$1823</definedName>
    <definedName name="Z_ECAA71B2_B4B5_47FB_AFDD_BB1DEDBBB4AB_.wvu.FilterData" localSheetId="0" hidden="1">вед.!$A$10:$H$1823</definedName>
    <definedName name="Z_ECD52873_AB98_4342_B736_D413A4F1BBBF_.wvu.FilterData" localSheetId="0" hidden="1">вед.!$A$10:$H$1823</definedName>
    <definedName name="Z_ED558CB6_D25D_4EF4_A083_F7796BEE8963_.wvu.FilterData" localSheetId="0" hidden="1">вед.!$A$10:$H$1823</definedName>
    <definedName name="Z_ED5AFFB6_984D_4A25_A3F4_E14296BE8CF9_.wvu.FilterData" localSheetId="0" hidden="1">вед.!$A$10:$H$1823</definedName>
    <definedName name="Z_ED807134_DC1E_40D5_AAF3_F4BA13D42825_.wvu.FilterData" localSheetId="0" hidden="1">вед.!$A$10:$H$1823</definedName>
    <definedName name="Z_ED8F8FF8_5EC9_4056_860D_58471D0731F7_.wvu.FilterData" localSheetId="0" hidden="1">вед.!$A$10:$L$1823</definedName>
    <definedName name="Z_ED93C1F6_8F8D_4B82_BD81_3D38F76AA56B_.wvu.FilterData" localSheetId="0" hidden="1">вед.!$A$10:$H$1823</definedName>
    <definedName name="Z_EE7E2CEE_0309_46D8_85C3_7253ADAC1479_.wvu.FilterData" localSheetId="0" hidden="1">вед.!$A$10:$L$1824</definedName>
    <definedName name="Z_EFC73C27_509B_470B_A461_6B39302B1D0E_.wvu.FilterData" localSheetId="0" hidden="1">вед.!$A$9:$G$616</definedName>
    <definedName name="Z_F0B6588B_B477_4342_AC42_525E83751F8C_.wvu.FilterData" localSheetId="0" hidden="1">вед.!$A$10:$H$1823</definedName>
    <definedName name="Z_F122D032_3B63_41F0_AF88_1AEB23C2C653_.wvu.FilterData" localSheetId="0" hidden="1">вед.!$A$10:$H$1823</definedName>
    <definedName name="Z_F17A50AB_09F9_4825_B7DC_177508A8C4CA_.wvu.FilterData" localSheetId="0" hidden="1">вед.!$A$10:$H$1823</definedName>
    <definedName name="Z_F1C1A52D_37F9_4C23_9907_318A7844427E_.wvu.FilterData" localSheetId="0" hidden="1">вед.!$E$1:$E$1948</definedName>
    <definedName name="Z_F1F0FBDB_DBFB_496F_BCFF_703F5893C9D6_.wvu.FilterData" localSheetId="0" hidden="1">вед.!$A$10:$H$1823</definedName>
    <definedName name="Z_F21A4357_4490_4DC5_AD5F_D74077CDC8A9_.wvu.FilterData" localSheetId="0" hidden="1">вед.!$A$9:$G$616</definedName>
    <definedName name="Z_F2503CDA_E383_4B29_A807_9BCA82699179_.wvu.FilterData" localSheetId="0" hidden="1">вед.!$A$10:$L$1824</definedName>
    <definedName name="Z_F28D8B39_E9AE_4D62_99F2_151055A1065E_.wvu.FilterData" localSheetId="0" hidden="1">вед.!$A$10:$H$1823</definedName>
    <definedName name="Z_F2A2F597_BA6F_4910_99C4_81FABA950ABD_.wvu.FilterData" localSheetId="0" hidden="1">вед.!$A$10:$H$1823</definedName>
    <definedName name="Z_F2A7C7FF_A5E3_4E65_9834_C5DE999032EF_.wvu.FilterData" localSheetId="0" hidden="1">вед.!$A$10:$H$1823</definedName>
    <definedName name="Z_F2E9DD68_84E7_4309_88EA_4AD5384B33A2_.wvu.FilterData" localSheetId="0" hidden="1">вед.!$A$10:$H$1823</definedName>
    <definedName name="Z_F302894A_CF82_456A_A20A_50CE2A9DD3D8_.wvu.FilterData" localSheetId="0" hidden="1">вед.!$A$9:$G$616</definedName>
    <definedName name="Z_F33D3E53_4686_4E12_AC45_332C5CAEA668_.wvu.FilterData" localSheetId="0" hidden="1">вед.!$A$9:$G$616</definedName>
    <definedName name="Z_F37B080C_2563_4B7F_BD8D_CFC684296C11_.wvu.FilterData" localSheetId="0" hidden="1">вед.!$A$10:$L$1824</definedName>
    <definedName name="Z_F3BBC97C_76EB_482F_9BFD_6CCBB7465D97_.wvu.FilterData" localSheetId="0" hidden="1">вед.!$A$10:$H$1823</definedName>
    <definedName name="Z_F3CE6ED2_04C4_4D1E_AA55_360FCF299CCF_.wvu.FilterData" localSheetId="0" hidden="1">вед.!$A$10:$H$1823</definedName>
    <definedName name="Z_F3F2BCD4_8BE4_4CB5_8418_8AEEDE9E0CD5_.wvu.FilterData" localSheetId="0" hidden="1">вед.!$A$10:$H$1823</definedName>
    <definedName name="Z_F4974B9C_80F1_4BAE_8A26_56E2BE3F1817_.wvu.FilterData" localSheetId="0" hidden="1">вед.!$A$10:$H$1823</definedName>
    <definedName name="Z_F4D175E7_960A_41F1_AAD2_2726877AC6B6_.wvu.FilterData" localSheetId="0" hidden="1">вед.!$A$10:$L$1823</definedName>
    <definedName name="Z_F4E1463D_63A0_4DD9_A458_A09F7EEFD7CE_.wvu.FilterData" localSheetId="0" hidden="1">вед.!$A$10:$H$1823</definedName>
    <definedName name="Z_F4F42084_9280_4BF8_8229_CFB80E06E10A_.wvu.FilterData" localSheetId="0" hidden="1">вед.!$A$10:$L$1824</definedName>
    <definedName name="Z_F588310C_E462_4A7E_A847_8695FDB6C71C_.wvu.FilterData" localSheetId="0" hidden="1">вед.!$A$10:$H$1823</definedName>
    <definedName name="Z_F5B92CFF_2F2E_40DD_808F_8B7FBDF0840C_.wvu.FilterData" localSheetId="0" hidden="1">вед.!$A$10:$H$1823</definedName>
    <definedName name="Z_F63835E9_8D68_44A2_A0E0_896D4C4DB62B_.wvu.FilterData" localSheetId="0" hidden="1">вед.!$A$10:$H$1823</definedName>
    <definedName name="Z_F6491A5A_80D9_4AA9_8344_D24E5AD40083_.wvu.FilterData" localSheetId="0" hidden="1">вед.!$A$10:$L$1824</definedName>
    <definedName name="Z_F77468CF_9767_4A84_B18F_0BA892626364_.wvu.FilterData" localSheetId="0" hidden="1">вед.!$E$1:$E$1948</definedName>
    <definedName name="Z_F7917226_C547_429E_BBCC_318B52C17D4C_.wvu.FilterData" localSheetId="0" hidden="1">вед.!$A$10:$H$1823</definedName>
    <definedName name="Z_F854C40E_D019_4BE9_ABD3_04C7FBBB1E49_.wvu.FilterData" localSheetId="0" hidden="1">вед.!$A$10:$H$1823</definedName>
    <definedName name="Z_F8FC949D_45C7_4F69_9602_B1443782D113_.wvu.FilterData" localSheetId="0" hidden="1">вед.!$A$10:$H$1823</definedName>
    <definedName name="Z_F934560A_4E7F_41EB_B1FD_493FB14C6E03_.wvu.FilterData" localSheetId="0" hidden="1">вед.!$A$10:$H$1823</definedName>
    <definedName name="Z_F9B543EA_55E7_467F_90FE_7123912A4321_.wvu.FilterData" localSheetId="0" hidden="1">вед.!$A$10:$H$1823</definedName>
    <definedName name="Z_FA520A22_F2F0_4C7D_9D19_97698D9C1269_.wvu.FilterData" localSheetId="0" hidden="1">вед.!$E$1:$E$1948</definedName>
    <definedName name="Z_FA520A22_F2F0_4C7D_9D19_97698D9C1269_.wvu.PrintArea" localSheetId="0" hidden="1">вед.!$A$1:$H$1823</definedName>
    <definedName name="Z_FA520A22_F2F0_4C7D_9D19_97698D9C1269_.wvu.PrintArea" localSheetId="1" hidden="1">функ.!$A$1:$E$61</definedName>
    <definedName name="Z_FA520A22_F2F0_4C7D_9D19_97698D9C1269_.wvu.Rows" localSheetId="0" hidden="1">вед.!$1826:$1828</definedName>
    <definedName name="Z_FA520A22_F2F0_4C7D_9D19_97698D9C1269_.wvu.Rows" localSheetId="1" hidden="1">функ.!$63:$63</definedName>
    <definedName name="Z_FA56CBEF_30DF_4339_862D_43A1A85627FA_.wvu.FilterData" localSheetId="0" hidden="1">вед.!$A$10:$H$1823</definedName>
    <definedName name="Z_FA62F3D5_3BA1_4D03_A2CE_25007B121DD7_.wvu.FilterData" localSheetId="0" hidden="1">вед.!$A$10:$H$1823</definedName>
    <definedName name="Z_FA981DB4_136C_4FF8_A12F_06B440CE94CC_.wvu.FilterData" localSheetId="0" hidden="1">вед.!$A$10:$H$1823</definedName>
    <definedName name="Z_FAB2A520_22D3_41EA_84BA_5C2D27B99F3F_.wvu.FilterData" localSheetId="0" hidden="1">вед.!$A$10:$H$1823</definedName>
    <definedName name="Z_FAB7DB9D_C968_458C_B29F_C30E53FBC86C_.wvu.FilterData" localSheetId="0" hidden="1">вед.!$A$10:$H$1823</definedName>
    <definedName name="Z_FB27E570_C18A_4B71_991D_81B402CEE487_.wvu.FilterData" localSheetId="0" hidden="1">вед.!$A$10:$H$1823</definedName>
    <definedName name="Z_FBD0CB95_672F_4207_B379_390ECC4E19BE_.wvu.FilterData" localSheetId="0" hidden="1">вед.!$A$10:$H$1823</definedName>
    <definedName name="Z_FC3B3D77_E5E8_4AA7_BE31_9096A33E8706_.wvu.FilterData" localSheetId="0" hidden="1">вед.!$A$1:$A$1948</definedName>
    <definedName name="Z_FC50C1C3_2BEA_4883_836D_75D8799C1430_.wvu.FilterData" localSheetId="0" hidden="1">вед.!$A$10:$H$1823</definedName>
    <definedName name="Z_FD4F1A93_8703_49B4_B362_B8624D47AD93_.wvu.FilterData" localSheetId="0" hidden="1">вед.!$A$10:$H$1823</definedName>
    <definedName name="Z_FD6EA3F8_EC49_41A0_86D4_BFF9ACE1F3C5_.wvu.FilterData" localSheetId="0" hidden="1">вед.!$A$10:$L$1824</definedName>
    <definedName name="Z_FD6F6C04_8DFA_42A8_BBB6_D552D2C28FEC_.wvu.FilterData" localSheetId="0" hidden="1">вед.!$E$1:$E$1948</definedName>
    <definedName name="Z_FD92C795_B130_47C9_B440_E0D81C063AA4_.wvu.FilterData" localSheetId="0" hidden="1">вед.!$E$1:$E$1948</definedName>
    <definedName name="Z_FE503A46_65BE_49FF_BD65_FCE36E96F06D_.wvu.FilterData" localSheetId="0" hidden="1">вед.!$E$1:$E$1948</definedName>
    <definedName name="_xlnm.Print_Area" localSheetId="0">вед.!$A$1:$J$1823</definedName>
    <definedName name="_xlnm.Print_Area" localSheetId="1">функ.!$A$1:$G$61</definedName>
  </definedNames>
  <calcPr calcId="124519"/>
  <customWorkbookViews>
    <customWorkbookView name="02-2223 - Личное представление" guid="{FC3B3D77-E5E8-4AA7-BE31-9096A33E8706}" mergeInterval="0" personalView="1" maximized="1" xWindow="1" yWindow="1" windowWidth="889" windowHeight="761" activeSheetId="3"/>
    <customWorkbookView name="Василий - Личное представление" guid="{21129CA2-DBD0-41A9-B0DA-F001BB23064D}" mergeInterval="0" personalView="1" maximized="1" xWindow="1" yWindow="1" windowWidth="1362" windowHeight="506" activeSheetId="4"/>
    <customWorkbookView name="02-2210 - Личное представление" guid="{BD033F64-CB5B-4286-97CF-775117A849DF}" mergeInterval="0" personalView="1" maximized="1" xWindow="1" yWindow="1" windowWidth="1916" windowHeight="755" activeSheetId="1"/>
    <customWorkbookView name="02-2217 - Личное представление" guid="{3B9A07C1-7174-4B24-AC06-6C93A95989F7}" mergeInterval="0" personalView="1" maximized="1" xWindow="1" yWindow="1" windowWidth="1916" windowHeight="808" activeSheetId="1"/>
    <customWorkbookView name="ShON - Личное представление" guid="{FB23A56D-A90A-401A-94CB-08E548E2624C}" mergeInterval="0" personalView="1" maximized="1" xWindow="1" yWindow="1" windowWidth="1280" windowHeight="762" activeSheetId="2"/>
    <customWorkbookView name="02-6013 - Личное представление" guid="{A7BD532B-011C-4E4A-AA11-4269D9AAB0BD}" mergeInterval="0" personalView="1" maximized="1" xWindow="1" yWindow="1" windowWidth="1280" windowHeight="832" activeSheetId="1"/>
    <customWorkbookView name="Admin - Личное представление" guid="{7849148C-98C9-410D-90FA-1E0760E8C4C7}" mergeInterval="0" personalView="1" maximized="1" xWindow="1" yWindow="1" windowWidth="1280" windowHeight="803" activeSheetId="2"/>
    <customWorkbookView name="Chuhmanova - Личное представление" guid="{42BBB126-133B-41E7-B0B5-848C149E7749}" mergeInterval="0" personalView="1" maximized="1" xWindow="1" yWindow="1" windowWidth="1024" windowHeight="548" activeSheetId="1"/>
    <customWorkbookView name="7 - Личное представление" guid="{5FA3F6E9-9D4D-4C9B-9F43-3A301DDB7D48}" mergeInterval="0" personalView="1" maximized="1" xWindow="1" yWindow="1" windowWidth="1024" windowHeight="548" activeSheetId="1"/>
    <customWorkbookView name="Populova - Личное представление" guid="{190156F7-8EBE-4CF0-8342-71B3A6BFEDEA}" mergeInterval="0" personalView="1" maximized="1" windowWidth="1020" windowHeight="596" activeSheetId="1" showComments="commIndAndComment"/>
    <customWorkbookView name="Balandina - Личное представление" guid="{C67927A9-79B3-4FC7-8C43-8F26BFE9658E}" mergeInterval="0" personalView="1" maximized="1" windowWidth="1276" windowHeight="852" activeSheetId="1"/>
    <customWorkbookView name="Ira - Личное представление" guid="{F21A4357-4490-4DC5-AD5F-D74077CDC8A9}" mergeInterval="0" personalView="1" maximized="1" windowWidth="1020" windowHeight="630" activeSheetId="1"/>
    <customWorkbookView name="Рита - Личное представление" guid="{F302894A-CF82-456A-A20A-50CE2A9DD3D8}" mergeInterval="0" personalView="1" maximized="1" windowWidth="796" windowHeight="432" activeSheetId="1"/>
    <customWorkbookView name="Astrahanskay - Личное представление" guid="{4AFE580B-5859-43EA-97A2-5651E4714E35}" mergeInterval="0" personalView="1" maximized="1" windowWidth="1020" windowHeight="603" activeSheetId="1"/>
    <customWorkbookView name="Vasilieva - Личное представление" guid="{D0F93B6A-63B0-4003-94BF-21EA91B6242C}" mergeInterval="0" personalView="1" maximized="1" windowWidth="1020" windowHeight="603" activeSheetId="1"/>
    <customWorkbookView name="Bogatyreva - Личное представление" guid="{6646D18D-37BA-4A1B-B8A1-44C68A7B234E}" mergeInterval="0" personalView="1" maximized="1" xWindow="1" yWindow="1" windowWidth="1024" windowHeight="548" activeSheetId="1"/>
    <customWorkbookView name="Serova - Личное представление" guid="{C9E7C3F5-D873-4B13-B6C1-5028AF66D368}" mergeInterval="0" personalView="1" maximized="1" xWindow="1" yWindow="1" windowWidth="1024" windowHeight="530" activeSheetId="1"/>
    <customWorkbookView name="Ольга Марунина - Личное представление" guid="{3A8F7C12-E5E1-45E0-BE49-493DBA3E363B}" mergeInterval="0" personalView="1" maximized="1" windowWidth="1020" windowHeight="596" activeSheetId="1"/>
    <customWorkbookView name="1 - Личное представление" guid="{29832ADE-E753-4B19-A9AD-744B0F1D561C}" mergeInterval="0" personalView="1" maximized="1" windowWidth="1020" windowHeight="596" activeSheetId="1"/>
    <customWorkbookView name="Галина Анатольевна - Личное представление" guid="{B7F6698D-FDFC-4005-9BE6-CD19CE450D9E}" mergeInterval="0" personalView="1" maximized="1" xWindow="1" yWindow="1" windowWidth="1280" windowHeight="500" activeSheetId="2"/>
    <customWorkbookView name="Markova - Личное представление" guid="{E6BB2EAD-62F3-407E-82DE-376A6195D512}" mergeInterval="0" personalView="1" maximized="1" xWindow="1" yWindow="1" windowWidth="1280" windowHeight="500" activeSheetId="2"/>
    <customWorkbookView name="02-2215 - Личное представление" guid="{49BF0A44-C656-4E49-B853-C58E05F532FD}" mergeInterval="0" personalView="1" maximized="1" xWindow="1" yWindow="1" windowWidth="1366" windowHeight="543" activeSheetId="1"/>
    <customWorkbookView name="02-2218 - Личное представление" guid="{8A0F2BB5-8CFA-47EF-9091-AF9D157A911E}" mergeInterval="0" personalView="1" maximized="1" xWindow="1" yWindow="1" windowWidth="1920" windowHeight="859" activeSheetId="1"/>
    <customWorkbookView name="02-2214 - Личное представление" guid="{FA520A22-F2F0-4C7D-9D19-97698D9C1269}" mergeInterval="0" personalView="1" maximized="1" xWindow="1" yWindow="1" windowWidth="1916" windowHeight="833" activeSheetId="1"/>
    <customWorkbookView name="02-2202 - Личное представление" guid="{41AA98CC-5689-4B72-8DC1-50FBC11BD0E4}" mergeInterval="0" personalView="1" maximized="1" xWindow="1" yWindow="1" windowWidth="1280" windowHeight="417" activeSheetId="2"/>
    <customWorkbookView name="02-2219 - Личное представление" guid="{1BBA92C9-A9B2-43D7-A9C1-124B9B869800}" mergeInterval="0" personalView="1" maximized="1" xWindow="1" yWindow="1" windowWidth="1916" windowHeight="691" activeSheetId="1"/>
    <customWorkbookView name="02-2212 - Личное представление" guid="{64A92DE5-9CD7-4438-8787-9CA600BDBDDA}" mergeInterval="0" personalView="1" maximized="1" xWindow="1" yWindow="1" windowWidth="1276" windowHeight="537" activeSheetId="1"/>
    <customWorkbookView name="02-2211 - Личное представление" guid="{A8BCCC59-ECF6-4905-B2B8-C013838108E1}" mergeInterval="0" personalView="1" maximized="1" xWindow="1" yWindow="1" windowWidth="1360" windowHeight="505" activeSheetId="3"/>
    <customWorkbookView name="02-2222 - Личное представление" guid="{DFEE9B4F-67BE-4A6B-AB48-5E40F0508A10}" mergeInterval="0" personalView="1" maximized="1" xWindow="1" yWindow="1" windowWidth="1916" windowHeight="717" activeSheetId="2"/>
  </customWorkbookViews>
</workbook>
</file>

<file path=xl/calcChain.xml><?xml version="1.0" encoding="utf-8"?>
<calcChain xmlns="http://schemas.openxmlformats.org/spreadsheetml/2006/main">
  <c r="H1678" i="1"/>
  <c r="H1677" s="1"/>
  <c r="I1678"/>
  <c r="I1677" s="1"/>
  <c r="I1676" s="1"/>
  <c r="J1678"/>
  <c r="J1677" s="1"/>
  <c r="J1676" s="1"/>
  <c r="H1670"/>
  <c r="H1669" s="1"/>
  <c r="I1670"/>
  <c r="I1669" s="1"/>
  <c r="I1668" s="1"/>
  <c r="J1670"/>
  <c r="J1669" s="1"/>
  <c r="J1668" s="1"/>
  <c r="H1674"/>
  <c r="H1673" s="1"/>
  <c r="I1674"/>
  <c r="I1673" s="1"/>
  <c r="J1674"/>
  <c r="J1673" s="1"/>
  <c r="I1665"/>
  <c r="I1664" s="1"/>
  <c r="I1663" s="1"/>
  <c r="J1665"/>
  <c r="J1664" s="1"/>
  <c r="J1663" s="1"/>
  <c r="I1781"/>
  <c r="J1781"/>
  <c r="H1821"/>
  <c r="H1820" s="1"/>
  <c r="H1819" s="1"/>
  <c r="H1818" s="1"/>
  <c r="I1821"/>
  <c r="I1820" s="1"/>
  <c r="I1819" s="1"/>
  <c r="I1818" s="1"/>
  <c r="J1821"/>
  <c r="J1820" s="1"/>
  <c r="J1819" s="1"/>
  <c r="J1818" s="1"/>
  <c r="H1816"/>
  <c r="I1816"/>
  <c r="J1816"/>
  <c r="H1808"/>
  <c r="I1808"/>
  <c r="I1807" s="1"/>
  <c r="I1806" s="1"/>
  <c r="I1805" s="1"/>
  <c r="I1804" s="1"/>
  <c r="I1803" s="1"/>
  <c r="J1808"/>
  <c r="J1807" s="1"/>
  <c r="J1806" s="1"/>
  <c r="J1805" s="1"/>
  <c r="J1804" s="1"/>
  <c r="J1803" s="1"/>
  <c r="H1801"/>
  <c r="I1801"/>
  <c r="I1800" s="1"/>
  <c r="J1801"/>
  <c r="H1797"/>
  <c r="I1797"/>
  <c r="J1797"/>
  <c r="J1796" s="1"/>
  <c r="H1793"/>
  <c r="H1792" s="1"/>
  <c r="I1793"/>
  <c r="J1793"/>
  <c r="H1789"/>
  <c r="I1789"/>
  <c r="J1789"/>
  <c r="J1788" s="1"/>
  <c r="J1787" s="1"/>
  <c r="H1784"/>
  <c r="I1784"/>
  <c r="J1784"/>
  <c r="I1778"/>
  <c r="J1778"/>
  <c r="H1775"/>
  <c r="I1775"/>
  <c r="J1775"/>
  <c r="H1772"/>
  <c r="I1772"/>
  <c r="J1772"/>
  <c r="H1768"/>
  <c r="I1768"/>
  <c r="J1768"/>
  <c r="H1765"/>
  <c r="I1765"/>
  <c r="J1765"/>
  <c r="H1762"/>
  <c r="I1762"/>
  <c r="I1761" s="1"/>
  <c r="I1760" s="1"/>
  <c r="J1762"/>
  <c r="J1761" s="1"/>
  <c r="J1760" s="1"/>
  <c r="H1758"/>
  <c r="I1758"/>
  <c r="J1758"/>
  <c r="H1755"/>
  <c r="I1755"/>
  <c r="J1755"/>
  <c r="J1754" s="1"/>
  <c r="H1754"/>
  <c r="H1748"/>
  <c r="I1748"/>
  <c r="J1748"/>
  <c r="H1741"/>
  <c r="I1741"/>
  <c r="J1741"/>
  <c r="H1738"/>
  <c r="I1738"/>
  <c r="J1738"/>
  <c r="H1735"/>
  <c r="I1735"/>
  <c r="J1735"/>
  <c r="H1728"/>
  <c r="I1728"/>
  <c r="J1728"/>
  <c r="J1727" s="1"/>
  <c r="J1726" s="1"/>
  <c r="J1725" s="1"/>
  <c r="J1724" s="1"/>
  <c r="J1723" s="1"/>
  <c r="J1722" s="1"/>
  <c r="H1718"/>
  <c r="I1718"/>
  <c r="I1717" s="1"/>
  <c r="J1718"/>
  <c r="H1714"/>
  <c r="I1714"/>
  <c r="J1714"/>
  <c r="J1713" s="1"/>
  <c r="H1713"/>
  <c r="H1711"/>
  <c r="I1711"/>
  <c r="J1711"/>
  <c r="J1710" s="1"/>
  <c r="H1705"/>
  <c r="I1705"/>
  <c r="I1704" s="1"/>
  <c r="I1703" s="1"/>
  <c r="I1702" s="1"/>
  <c r="I1701" s="1"/>
  <c r="J1705"/>
  <c r="J1704" s="1"/>
  <c r="J1703" s="1"/>
  <c r="J1702" s="1"/>
  <c r="J1701" s="1"/>
  <c r="H1704"/>
  <c r="H1698"/>
  <c r="I1698"/>
  <c r="J1698"/>
  <c r="J1697" s="1"/>
  <c r="J1696" s="1"/>
  <c r="J1695" s="1"/>
  <c r="J1694" s="1"/>
  <c r="J1693" s="1"/>
  <c r="H1697"/>
  <c r="H1689"/>
  <c r="I1689"/>
  <c r="J1689"/>
  <c r="H1685"/>
  <c r="I1685"/>
  <c r="J1685"/>
  <c r="H1661"/>
  <c r="I1661"/>
  <c r="I1660" s="1"/>
  <c r="I1659" s="1"/>
  <c r="J1661"/>
  <c r="H1652"/>
  <c r="H1651" s="1"/>
  <c r="H1650" s="1"/>
  <c r="I1652"/>
  <c r="J1652"/>
  <c r="H1648"/>
  <c r="I1648"/>
  <c r="I1647" s="1"/>
  <c r="I1646" s="1"/>
  <c r="J1648"/>
  <c r="H1644"/>
  <c r="H1643" s="1"/>
  <c r="H1642" s="1"/>
  <c r="I1644"/>
  <c r="J1644"/>
  <c r="J1643" s="1"/>
  <c r="J1642" s="1"/>
  <c r="H1637"/>
  <c r="H1636" s="1"/>
  <c r="H1635" s="1"/>
  <c r="I1637"/>
  <c r="I1636" s="1"/>
  <c r="I1635" s="1"/>
  <c r="J1637"/>
  <c r="J1636" s="1"/>
  <c r="J1635" s="1"/>
  <c r="H1633"/>
  <c r="H1632" s="1"/>
  <c r="I1633"/>
  <c r="I1632" s="1"/>
  <c r="I1631" s="1"/>
  <c r="J1633"/>
  <c r="J1632" s="1"/>
  <c r="J1631" s="1"/>
  <c r="H1629"/>
  <c r="H1628" s="1"/>
  <c r="H1627" s="1"/>
  <c r="I1629"/>
  <c r="J1629"/>
  <c r="J1628" s="1"/>
  <c r="J1627" s="1"/>
  <c r="H1624"/>
  <c r="I1624"/>
  <c r="J1624"/>
  <c r="J1623" s="1"/>
  <c r="J1622" s="1"/>
  <c r="J1621" s="1"/>
  <c r="H1613"/>
  <c r="I1613"/>
  <c r="J1613"/>
  <c r="H1611"/>
  <c r="I1611"/>
  <c r="J1611"/>
  <c r="H1607"/>
  <c r="H1606" s="1"/>
  <c r="I1607"/>
  <c r="J1607"/>
  <c r="J1606" s="1"/>
  <c r="H1603"/>
  <c r="I1603"/>
  <c r="J1603"/>
  <c r="H1596"/>
  <c r="H1595" s="1"/>
  <c r="H1594" s="1"/>
  <c r="I1596"/>
  <c r="I1595" s="1"/>
  <c r="J1596"/>
  <c r="J1595" s="1"/>
  <c r="J1594" s="1"/>
  <c r="H1592"/>
  <c r="I1592"/>
  <c r="J1592"/>
  <c r="J1591" s="1"/>
  <c r="J1590" s="1"/>
  <c r="H1586"/>
  <c r="I1586"/>
  <c r="J1586"/>
  <c r="J1585" s="1"/>
  <c r="J1584" s="1"/>
  <c r="H1585"/>
  <c r="H1577"/>
  <c r="I1577"/>
  <c r="J1577"/>
  <c r="H1574"/>
  <c r="I1574"/>
  <c r="J1574"/>
  <c r="I1573"/>
  <c r="H1569"/>
  <c r="I1569"/>
  <c r="J1569"/>
  <c r="H1561"/>
  <c r="I1561"/>
  <c r="J1561"/>
  <c r="H1558"/>
  <c r="I1558"/>
  <c r="J1558"/>
  <c r="H1553"/>
  <c r="I1553"/>
  <c r="J1553"/>
  <c r="H1546"/>
  <c r="I1546"/>
  <c r="J1546"/>
  <c r="H1544"/>
  <c r="I1544"/>
  <c r="J1544"/>
  <c r="H1540"/>
  <c r="I1540"/>
  <c r="J1540"/>
  <c r="H1538"/>
  <c r="I1538"/>
  <c r="J1538"/>
  <c r="H1533"/>
  <c r="H1532" s="1"/>
  <c r="H1531" s="1"/>
  <c r="I1533"/>
  <c r="J1533"/>
  <c r="J1532" s="1"/>
  <c r="J1531" s="1"/>
  <c r="H1529"/>
  <c r="I1529"/>
  <c r="J1529"/>
  <c r="H1525"/>
  <c r="I1525"/>
  <c r="J1525"/>
  <c r="H1517"/>
  <c r="I1517"/>
  <c r="J1517"/>
  <c r="H1515"/>
  <c r="I1515"/>
  <c r="J1515"/>
  <c r="H1511"/>
  <c r="I1511"/>
  <c r="J1511"/>
  <c r="H1507"/>
  <c r="H1504" s="1"/>
  <c r="H1503" s="1"/>
  <c r="I1507"/>
  <c r="J1507"/>
  <c r="H1505"/>
  <c r="I1505"/>
  <c r="J1505"/>
  <c r="H1498"/>
  <c r="I1498"/>
  <c r="J1498"/>
  <c r="H1496"/>
  <c r="I1496"/>
  <c r="J1496"/>
  <c r="H1492"/>
  <c r="I1492"/>
  <c r="J1492"/>
  <c r="J1491"/>
  <c r="H1488"/>
  <c r="I1488"/>
  <c r="J1488"/>
  <c r="H1486"/>
  <c r="I1486"/>
  <c r="J1486"/>
  <c r="H1481"/>
  <c r="I1481"/>
  <c r="J1481"/>
  <c r="H1478"/>
  <c r="I1478"/>
  <c r="J1478"/>
  <c r="H1470"/>
  <c r="I1470"/>
  <c r="J1470"/>
  <c r="H1462"/>
  <c r="H1461" s="1"/>
  <c r="I1462"/>
  <c r="J1462"/>
  <c r="J1461" s="1"/>
  <c r="H1459"/>
  <c r="I1459"/>
  <c r="J1459"/>
  <c r="J1458"/>
  <c r="H1456"/>
  <c r="I1456"/>
  <c r="J1456"/>
  <c r="J1455" s="1"/>
  <c r="H1455"/>
  <c r="H1446"/>
  <c r="I1446"/>
  <c r="J1446"/>
  <c r="H1441"/>
  <c r="I1441"/>
  <c r="J1441"/>
  <c r="H1438"/>
  <c r="I1438"/>
  <c r="J1438"/>
  <c r="H1434"/>
  <c r="I1434"/>
  <c r="J1434"/>
  <c r="J1433" s="1"/>
  <c r="H1428"/>
  <c r="I1428"/>
  <c r="J1428"/>
  <c r="H1421"/>
  <c r="I1421"/>
  <c r="J1421"/>
  <c r="H1417"/>
  <c r="I1417"/>
  <c r="J1417"/>
  <c r="J1416" s="1"/>
  <c r="J1415" s="1"/>
  <c r="H1413"/>
  <c r="I1413"/>
  <c r="J1413"/>
  <c r="J1412" s="1"/>
  <c r="J1411" s="1"/>
  <c r="H1412"/>
  <c r="H1408"/>
  <c r="I1408"/>
  <c r="J1408"/>
  <c r="H1403"/>
  <c r="I1403"/>
  <c r="J1403"/>
  <c r="H1400"/>
  <c r="I1400"/>
  <c r="J1400"/>
  <c r="H1396"/>
  <c r="I1396"/>
  <c r="J1396"/>
  <c r="H1393"/>
  <c r="I1393"/>
  <c r="J1393"/>
  <c r="H1389"/>
  <c r="I1389"/>
  <c r="J1389"/>
  <c r="J1388" s="1"/>
  <c r="I1388"/>
  <c r="H1386"/>
  <c r="I1386"/>
  <c r="J1386"/>
  <c r="H1381"/>
  <c r="I1381"/>
  <c r="J1381"/>
  <c r="H1376"/>
  <c r="I1376"/>
  <c r="J1376"/>
  <c r="H1372"/>
  <c r="I1372"/>
  <c r="J1372"/>
  <c r="J1371" s="1"/>
  <c r="J1370" s="1"/>
  <c r="H1366"/>
  <c r="I1366"/>
  <c r="J1366"/>
  <c r="H1362"/>
  <c r="I1362"/>
  <c r="J1362"/>
  <c r="H1358"/>
  <c r="I1358"/>
  <c r="J1358"/>
  <c r="H1354"/>
  <c r="I1354"/>
  <c r="J1354"/>
  <c r="H1346"/>
  <c r="I1346"/>
  <c r="J1346"/>
  <c r="H1342"/>
  <c r="I1342"/>
  <c r="J1342"/>
  <c r="J1341" s="1"/>
  <c r="J1340" s="1"/>
  <c r="H1335"/>
  <c r="I1335"/>
  <c r="J1335"/>
  <c r="H1330"/>
  <c r="I1330"/>
  <c r="J1330"/>
  <c r="H1325"/>
  <c r="I1325"/>
  <c r="J1325"/>
  <c r="H1320"/>
  <c r="H1319" s="1"/>
  <c r="H1318" s="1"/>
  <c r="I1320"/>
  <c r="J1320"/>
  <c r="J1319" s="1"/>
  <c r="J1318" s="1"/>
  <c r="H1316"/>
  <c r="I1316"/>
  <c r="J1316"/>
  <c r="H1310"/>
  <c r="I1310"/>
  <c r="J1310"/>
  <c r="H1308"/>
  <c r="I1308"/>
  <c r="J1308"/>
  <c r="H1305"/>
  <c r="H1304" s="1"/>
  <c r="I1305"/>
  <c r="I1304" s="1"/>
  <c r="J1305"/>
  <c r="J1304" s="1"/>
  <c r="H1302"/>
  <c r="H1301" s="1"/>
  <c r="I1302"/>
  <c r="J1302"/>
  <c r="J1301" s="1"/>
  <c r="H1298"/>
  <c r="I1298"/>
  <c r="J1298"/>
  <c r="H1294"/>
  <c r="H1293" s="1"/>
  <c r="I1294"/>
  <c r="I1293" s="1"/>
  <c r="J1294"/>
  <c r="J1293" s="1"/>
  <c r="H1291"/>
  <c r="H1290" s="1"/>
  <c r="I1291"/>
  <c r="I1290" s="1"/>
  <c r="J1291"/>
  <c r="J1290" s="1"/>
  <c r="H1287"/>
  <c r="I1287"/>
  <c r="J1287"/>
  <c r="H1285"/>
  <c r="I1285"/>
  <c r="J1285"/>
  <c r="H1278"/>
  <c r="I1278"/>
  <c r="J1278"/>
  <c r="H1274"/>
  <c r="I1274"/>
  <c r="J1274"/>
  <c r="H1270"/>
  <c r="I1270"/>
  <c r="J1270"/>
  <c r="H1266"/>
  <c r="I1266"/>
  <c r="J1266"/>
  <c r="H1262"/>
  <c r="I1262"/>
  <c r="J1262"/>
  <c r="J1261"/>
  <c r="H1257"/>
  <c r="H1256" s="1"/>
  <c r="H1255" s="1"/>
  <c r="I1257"/>
  <c r="J1257"/>
  <c r="I1256"/>
  <c r="H1249"/>
  <c r="I1249"/>
  <c r="J1249"/>
  <c r="H1242"/>
  <c r="H1241" s="1"/>
  <c r="H1240" s="1"/>
  <c r="H1239" s="1"/>
  <c r="H1238" s="1"/>
  <c r="H1237" s="1"/>
  <c r="I1242"/>
  <c r="J1242"/>
  <c r="H1233"/>
  <c r="I1233"/>
  <c r="J1233"/>
  <c r="H1232"/>
  <c r="H1230"/>
  <c r="I1230"/>
  <c r="J1230"/>
  <c r="J1229" s="1"/>
  <c r="H1229"/>
  <c r="H1227"/>
  <c r="I1227"/>
  <c r="J1227"/>
  <c r="J1226" s="1"/>
  <c r="H1218"/>
  <c r="I1218"/>
  <c r="J1218"/>
  <c r="H1216"/>
  <c r="I1216"/>
  <c r="J1216"/>
  <c r="H1213"/>
  <c r="H1212" s="1"/>
  <c r="I1213"/>
  <c r="J1213"/>
  <c r="J1212" s="1"/>
  <c r="H1204"/>
  <c r="I1204"/>
  <c r="I1203" s="1"/>
  <c r="I1202" s="1"/>
  <c r="I1201" s="1"/>
  <c r="J1204"/>
  <c r="H1199"/>
  <c r="I1199"/>
  <c r="J1199"/>
  <c r="H1197"/>
  <c r="I1197"/>
  <c r="J1197"/>
  <c r="H1194"/>
  <c r="I1194"/>
  <c r="J1194"/>
  <c r="H1189"/>
  <c r="I1189"/>
  <c r="J1189"/>
  <c r="H1187"/>
  <c r="I1187"/>
  <c r="J1187"/>
  <c r="H1184"/>
  <c r="I1184"/>
  <c r="J1184"/>
  <c r="J1183" s="1"/>
  <c r="H1183"/>
  <c r="H1179"/>
  <c r="I1179"/>
  <c r="J1179"/>
  <c r="H1173"/>
  <c r="I1173"/>
  <c r="J1173"/>
  <c r="J1172" s="1"/>
  <c r="J1171" s="1"/>
  <c r="J1170" s="1"/>
  <c r="H1166"/>
  <c r="H1165" s="1"/>
  <c r="I1166"/>
  <c r="I1165" s="1"/>
  <c r="J1166"/>
  <c r="J1165" s="1"/>
  <c r="H1163"/>
  <c r="I1163"/>
  <c r="J1163"/>
  <c r="H1159"/>
  <c r="I1159"/>
  <c r="J1159"/>
  <c r="H1156"/>
  <c r="I1156"/>
  <c r="J1156"/>
  <c r="H1152"/>
  <c r="H1151" s="1"/>
  <c r="I1152"/>
  <c r="I1151" s="1"/>
  <c r="J1152"/>
  <c r="J1151" s="1"/>
  <c r="H1149"/>
  <c r="H1148" s="1"/>
  <c r="I1149"/>
  <c r="J1149"/>
  <c r="J1148" s="1"/>
  <c r="H1145"/>
  <c r="I1145"/>
  <c r="J1145"/>
  <c r="H1143"/>
  <c r="I1143"/>
  <c r="J1143"/>
  <c r="H1140"/>
  <c r="I1140"/>
  <c r="J1140"/>
  <c r="H1133"/>
  <c r="I1133"/>
  <c r="J1133"/>
  <c r="H1130"/>
  <c r="H1129" s="1"/>
  <c r="I1130"/>
  <c r="J1130"/>
  <c r="H1127"/>
  <c r="I1127"/>
  <c r="J1127"/>
  <c r="H1124"/>
  <c r="I1124"/>
  <c r="J1124"/>
  <c r="H1120"/>
  <c r="I1120"/>
  <c r="J1120"/>
  <c r="H1117"/>
  <c r="I1117"/>
  <c r="J1117"/>
  <c r="H1113"/>
  <c r="I1113"/>
  <c r="J1113"/>
  <c r="H1109"/>
  <c r="I1109"/>
  <c r="J1109"/>
  <c r="H1105"/>
  <c r="I1105"/>
  <c r="J1105"/>
  <c r="H1101"/>
  <c r="I1101"/>
  <c r="J1101"/>
  <c r="H1098"/>
  <c r="I1098"/>
  <c r="J1098"/>
  <c r="H1094"/>
  <c r="I1094"/>
  <c r="J1094"/>
  <c r="H1091"/>
  <c r="I1091"/>
  <c r="J1091"/>
  <c r="H1086"/>
  <c r="I1086"/>
  <c r="J1086"/>
  <c r="J1085" s="1"/>
  <c r="H1082"/>
  <c r="I1082"/>
  <c r="I1081" s="1"/>
  <c r="J1082"/>
  <c r="H1077"/>
  <c r="I1077"/>
  <c r="I1076" s="1"/>
  <c r="I1075" s="1"/>
  <c r="I1074" s="1"/>
  <c r="J1077"/>
  <c r="I1072"/>
  <c r="I1071" s="1"/>
  <c r="J1072"/>
  <c r="I1069"/>
  <c r="J1069"/>
  <c r="J1068" s="1"/>
  <c r="I1064"/>
  <c r="J1064"/>
  <c r="J1063" s="1"/>
  <c r="I1061"/>
  <c r="J1061"/>
  <c r="J1060" s="1"/>
  <c r="I1057"/>
  <c r="J1057"/>
  <c r="J1056" s="1"/>
  <c r="I1053"/>
  <c r="J1053"/>
  <c r="J1052" s="1"/>
  <c r="I1050"/>
  <c r="J1050"/>
  <c r="J1049" s="1"/>
  <c r="H1046"/>
  <c r="I1046"/>
  <c r="J1046"/>
  <c r="H1044"/>
  <c r="I1044"/>
  <c r="J1044"/>
  <c r="H1040"/>
  <c r="I1040"/>
  <c r="J1040"/>
  <c r="H1038"/>
  <c r="I1038"/>
  <c r="J1038"/>
  <c r="H1035"/>
  <c r="I1035"/>
  <c r="J1035"/>
  <c r="H1031"/>
  <c r="I1031"/>
  <c r="J1031"/>
  <c r="H1029"/>
  <c r="I1029"/>
  <c r="J1029"/>
  <c r="H1023"/>
  <c r="I1023"/>
  <c r="J1023"/>
  <c r="J1022" s="1"/>
  <c r="H1019"/>
  <c r="I1019"/>
  <c r="J1019"/>
  <c r="H1016"/>
  <c r="I1016"/>
  <c r="J1016"/>
  <c r="H1012"/>
  <c r="I1012"/>
  <c r="J1012"/>
  <c r="H1009"/>
  <c r="I1009"/>
  <c r="J1009"/>
  <c r="J1008" s="1"/>
  <c r="H1002"/>
  <c r="I1002"/>
  <c r="J1002"/>
  <c r="J1001" s="1"/>
  <c r="H999"/>
  <c r="H998" s="1"/>
  <c r="I999"/>
  <c r="J999"/>
  <c r="J998" s="1"/>
  <c r="H995"/>
  <c r="I995"/>
  <c r="I994" s="1"/>
  <c r="I993" s="1"/>
  <c r="J995"/>
  <c r="J994" s="1"/>
  <c r="J993" s="1"/>
  <c r="H990"/>
  <c r="H989" s="1"/>
  <c r="H988" s="1"/>
  <c r="I990"/>
  <c r="J990"/>
  <c r="J989" s="1"/>
  <c r="J988" s="1"/>
  <c r="H985"/>
  <c r="I985"/>
  <c r="J985"/>
  <c r="J984" s="1"/>
  <c r="H982"/>
  <c r="H981" s="1"/>
  <c r="I982"/>
  <c r="J982"/>
  <c r="J981" s="1"/>
  <c r="I978"/>
  <c r="J978"/>
  <c r="I976"/>
  <c r="J976"/>
  <c r="J975" s="1"/>
  <c r="I973"/>
  <c r="J973"/>
  <c r="I969"/>
  <c r="J969"/>
  <c r="I967"/>
  <c r="J967"/>
  <c r="I963"/>
  <c r="J963"/>
  <c r="I960"/>
  <c r="J960"/>
  <c r="H954"/>
  <c r="I954"/>
  <c r="J954"/>
  <c r="H952"/>
  <c r="I952"/>
  <c r="J952"/>
  <c r="H948"/>
  <c r="I948"/>
  <c r="J948"/>
  <c r="H945"/>
  <c r="H944" s="1"/>
  <c r="I945"/>
  <c r="J945"/>
  <c r="H941"/>
  <c r="I941"/>
  <c r="J941"/>
  <c r="H937"/>
  <c r="I937"/>
  <c r="J937"/>
  <c r="J936" s="1"/>
  <c r="H929"/>
  <c r="I929"/>
  <c r="J929"/>
  <c r="H922"/>
  <c r="H921" s="1"/>
  <c r="H920" s="1"/>
  <c r="H919" s="1"/>
  <c r="H918" s="1"/>
  <c r="H917" s="1"/>
  <c r="I922"/>
  <c r="J922"/>
  <c r="H912"/>
  <c r="H911" s="1"/>
  <c r="I912"/>
  <c r="J912"/>
  <c r="J911"/>
  <c r="H908"/>
  <c r="I908"/>
  <c r="J908"/>
  <c r="J907" s="1"/>
  <c r="H905"/>
  <c r="H904" s="1"/>
  <c r="I905"/>
  <c r="J905"/>
  <c r="J904"/>
  <c r="H896"/>
  <c r="I896"/>
  <c r="J896"/>
  <c r="H890"/>
  <c r="H889" s="1"/>
  <c r="H888" s="1"/>
  <c r="H887" s="1"/>
  <c r="H886" s="1"/>
  <c r="I890"/>
  <c r="J890"/>
  <c r="J889"/>
  <c r="H883"/>
  <c r="I883"/>
  <c r="J883"/>
  <c r="J882" s="1"/>
  <c r="J881" s="1"/>
  <c r="H879"/>
  <c r="I879"/>
  <c r="J879"/>
  <c r="I875"/>
  <c r="J875"/>
  <c r="H871"/>
  <c r="I871"/>
  <c r="J871"/>
  <c r="H863"/>
  <c r="I863"/>
  <c r="I862" s="1"/>
  <c r="J863"/>
  <c r="H860"/>
  <c r="I860"/>
  <c r="I859" s="1"/>
  <c r="J860"/>
  <c r="H856"/>
  <c r="H855" s="1"/>
  <c r="H854" s="1"/>
  <c r="I856"/>
  <c r="J856"/>
  <c r="J855" s="1"/>
  <c r="J854" s="1"/>
  <c r="H848"/>
  <c r="H847" s="1"/>
  <c r="I848"/>
  <c r="I847" s="1"/>
  <c r="I846" s="1"/>
  <c r="I845" s="1"/>
  <c r="I844" s="1"/>
  <c r="I843" s="1"/>
  <c r="I842" s="1"/>
  <c r="J848"/>
  <c r="J847" s="1"/>
  <c r="J846" s="1"/>
  <c r="J845" s="1"/>
  <c r="J844" s="1"/>
  <c r="J843" s="1"/>
  <c r="J842" s="1"/>
  <c r="H840"/>
  <c r="H839" s="1"/>
  <c r="H838" s="1"/>
  <c r="H837" s="1"/>
  <c r="H836" s="1"/>
  <c r="H835" s="1"/>
  <c r="I840"/>
  <c r="J840"/>
  <c r="J839" s="1"/>
  <c r="J838" s="1"/>
  <c r="J837" s="1"/>
  <c r="J836" s="1"/>
  <c r="J835" s="1"/>
  <c r="H833"/>
  <c r="I833"/>
  <c r="J833"/>
  <c r="J832" s="1"/>
  <c r="J831" s="1"/>
  <c r="H829"/>
  <c r="H828" s="1"/>
  <c r="H827" s="1"/>
  <c r="I829"/>
  <c r="J829"/>
  <c r="J828" s="1"/>
  <c r="J827" s="1"/>
  <c r="H824"/>
  <c r="I824"/>
  <c r="J824"/>
  <c r="H818"/>
  <c r="H817" s="1"/>
  <c r="H816" s="1"/>
  <c r="I818"/>
  <c r="J818"/>
  <c r="J817" s="1"/>
  <c r="J816" s="1"/>
  <c r="H814"/>
  <c r="I814"/>
  <c r="J814"/>
  <c r="J813" s="1"/>
  <c r="J812" s="1"/>
  <c r="H805"/>
  <c r="H804" s="1"/>
  <c r="H803" s="1"/>
  <c r="H802" s="1"/>
  <c r="H801" s="1"/>
  <c r="I805"/>
  <c r="J805"/>
  <c r="H799"/>
  <c r="H798" s="1"/>
  <c r="H797" s="1"/>
  <c r="H796" s="1"/>
  <c r="I799"/>
  <c r="J799"/>
  <c r="J798" s="1"/>
  <c r="J797" s="1"/>
  <c r="J796" s="1"/>
  <c r="H794"/>
  <c r="H793" s="1"/>
  <c r="I794"/>
  <c r="I793" s="1"/>
  <c r="I792" s="1"/>
  <c r="I791" s="1"/>
  <c r="J794"/>
  <c r="J793" s="1"/>
  <c r="J792" s="1"/>
  <c r="J791" s="1"/>
  <c r="H789"/>
  <c r="H788" s="1"/>
  <c r="H787" s="1"/>
  <c r="H786" s="1"/>
  <c r="I789"/>
  <c r="J789"/>
  <c r="J788" s="1"/>
  <c r="J787" s="1"/>
  <c r="J786" s="1"/>
  <c r="H782"/>
  <c r="H781" s="1"/>
  <c r="I782"/>
  <c r="I781" s="1"/>
  <c r="I780" s="1"/>
  <c r="I779" s="1"/>
  <c r="I778" s="1"/>
  <c r="I777" s="1"/>
  <c r="J782"/>
  <c r="J781"/>
  <c r="J780" s="1"/>
  <c r="J779" s="1"/>
  <c r="J778" s="1"/>
  <c r="J777" s="1"/>
  <c r="H772"/>
  <c r="I772"/>
  <c r="J772"/>
  <c r="J771" s="1"/>
  <c r="H771"/>
  <c r="H768"/>
  <c r="I768"/>
  <c r="J768"/>
  <c r="J767" s="1"/>
  <c r="H765"/>
  <c r="I765"/>
  <c r="J765"/>
  <c r="J764" s="1"/>
  <c r="H764"/>
  <c r="H760"/>
  <c r="I760"/>
  <c r="J760"/>
  <c r="J759" s="1"/>
  <c r="J758" s="1"/>
  <c r="H754"/>
  <c r="I754"/>
  <c r="J754"/>
  <c r="H753"/>
  <c r="H747" s="1"/>
  <c r="H746" s="1"/>
  <c r="H749"/>
  <c r="I749"/>
  <c r="J749"/>
  <c r="J748" s="1"/>
  <c r="H748"/>
  <c r="G18"/>
  <c r="H18"/>
  <c r="I18"/>
  <c r="J18"/>
  <c r="G25"/>
  <c r="H25"/>
  <c r="I25"/>
  <c r="J25"/>
  <c r="G30"/>
  <c r="H30"/>
  <c r="I30"/>
  <c r="J30"/>
  <c r="G37"/>
  <c r="H37"/>
  <c r="I37"/>
  <c r="J37"/>
  <c r="G45"/>
  <c r="H45"/>
  <c r="I45"/>
  <c r="J45"/>
  <c r="G48"/>
  <c r="H48"/>
  <c r="I48"/>
  <c r="J48"/>
  <c r="G51"/>
  <c r="H51"/>
  <c r="I51"/>
  <c r="J51"/>
  <c r="G61"/>
  <c r="H61"/>
  <c r="I61"/>
  <c r="J61"/>
  <c r="G69"/>
  <c r="H69"/>
  <c r="I69"/>
  <c r="J69"/>
  <c r="G78"/>
  <c r="G77" s="1"/>
  <c r="G76" s="1"/>
  <c r="G75" s="1"/>
  <c r="G74" s="1"/>
  <c r="G73" s="1"/>
  <c r="G72" s="1"/>
  <c r="H78"/>
  <c r="H77" s="1"/>
  <c r="H76" s="1"/>
  <c r="H75" s="1"/>
  <c r="H74" s="1"/>
  <c r="H73" s="1"/>
  <c r="H72" s="1"/>
  <c r="I78"/>
  <c r="I77" s="1"/>
  <c r="I76" s="1"/>
  <c r="I75" s="1"/>
  <c r="I74" s="1"/>
  <c r="I73" s="1"/>
  <c r="I72" s="1"/>
  <c r="J78"/>
  <c r="J77" s="1"/>
  <c r="J76" s="1"/>
  <c r="J75" s="1"/>
  <c r="J74" s="1"/>
  <c r="J73" s="1"/>
  <c r="J72" s="1"/>
  <c r="G86"/>
  <c r="H86"/>
  <c r="I86"/>
  <c r="J86"/>
  <c r="G92"/>
  <c r="I92"/>
  <c r="J92"/>
  <c r="H93"/>
  <c r="H92" s="1"/>
  <c r="G96"/>
  <c r="G95" s="1"/>
  <c r="I96"/>
  <c r="J96"/>
  <c r="H97"/>
  <c r="H96" s="1"/>
  <c r="G99"/>
  <c r="I99"/>
  <c r="J99"/>
  <c r="H100"/>
  <c r="H99" s="1"/>
  <c r="G106"/>
  <c r="H106"/>
  <c r="I106"/>
  <c r="J106"/>
  <c r="G110"/>
  <c r="H110"/>
  <c r="I110"/>
  <c r="J110"/>
  <c r="G114"/>
  <c r="H114"/>
  <c r="I114"/>
  <c r="J114"/>
  <c r="G124"/>
  <c r="G123" s="1"/>
  <c r="G122" s="1"/>
  <c r="G121" s="1"/>
  <c r="G120" s="1"/>
  <c r="G119" s="1"/>
  <c r="H124"/>
  <c r="H123" s="1"/>
  <c r="H122" s="1"/>
  <c r="H121" s="1"/>
  <c r="H120" s="1"/>
  <c r="H119" s="1"/>
  <c r="I124"/>
  <c r="I123" s="1"/>
  <c r="I122" s="1"/>
  <c r="I121" s="1"/>
  <c r="I120" s="1"/>
  <c r="I119" s="1"/>
  <c r="J124"/>
  <c r="J123" s="1"/>
  <c r="J122" s="1"/>
  <c r="J121" s="1"/>
  <c r="J120" s="1"/>
  <c r="J119" s="1"/>
  <c r="G131"/>
  <c r="H131"/>
  <c r="I131"/>
  <c r="J131"/>
  <c r="G137"/>
  <c r="H137"/>
  <c r="I137"/>
  <c r="J137"/>
  <c r="G143"/>
  <c r="H143"/>
  <c r="I143"/>
  <c r="J143"/>
  <c r="G149"/>
  <c r="G148" s="1"/>
  <c r="G147" s="1"/>
  <c r="H149"/>
  <c r="H148" s="1"/>
  <c r="H147" s="1"/>
  <c r="I149"/>
  <c r="J149"/>
  <c r="G155"/>
  <c r="H155"/>
  <c r="I155"/>
  <c r="J155"/>
  <c r="G161"/>
  <c r="H161"/>
  <c r="I161"/>
  <c r="J161"/>
  <c r="G166"/>
  <c r="H166"/>
  <c r="I166"/>
  <c r="I165" s="1"/>
  <c r="I164" s="1"/>
  <c r="I163" s="1"/>
  <c r="J166"/>
  <c r="G171"/>
  <c r="H171"/>
  <c r="I171"/>
  <c r="I170" s="1"/>
  <c r="I169" s="1"/>
  <c r="I168" s="1"/>
  <c r="J171"/>
  <c r="G177"/>
  <c r="H177"/>
  <c r="I177"/>
  <c r="J177"/>
  <c r="H182"/>
  <c r="I182"/>
  <c r="I181" s="1"/>
  <c r="I180" s="1"/>
  <c r="J182"/>
  <c r="G183"/>
  <c r="G182" s="1"/>
  <c r="G189"/>
  <c r="H189"/>
  <c r="H188" s="1"/>
  <c r="H187" s="1"/>
  <c r="H186" s="1"/>
  <c r="H185" s="1"/>
  <c r="H184" s="1"/>
  <c r="E13" i="2" s="1"/>
  <c r="I189" i="1"/>
  <c r="J189"/>
  <c r="G196"/>
  <c r="H196"/>
  <c r="H195" s="1"/>
  <c r="H194" s="1"/>
  <c r="H193" s="1"/>
  <c r="H192" s="1"/>
  <c r="I196"/>
  <c r="J196"/>
  <c r="H202"/>
  <c r="I202"/>
  <c r="J202"/>
  <c r="J201" s="1"/>
  <c r="J200" s="1"/>
  <c r="J199" s="1"/>
  <c r="J198" s="1"/>
  <c r="G203"/>
  <c r="G202" s="1"/>
  <c r="G207"/>
  <c r="G206" s="1"/>
  <c r="G205" s="1"/>
  <c r="G204" s="1"/>
  <c r="H207"/>
  <c r="H206" s="1"/>
  <c r="H205" s="1"/>
  <c r="H204" s="1"/>
  <c r="I207"/>
  <c r="I206" s="1"/>
  <c r="I205" s="1"/>
  <c r="I204" s="1"/>
  <c r="J207"/>
  <c r="J206" s="1"/>
  <c r="J205" s="1"/>
  <c r="J204" s="1"/>
  <c r="G213"/>
  <c r="I213"/>
  <c r="J213"/>
  <c r="H214"/>
  <c r="H213" s="1"/>
  <c r="G217"/>
  <c r="I217"/>
  <c r="J217"/>
  <c r="H218"/>
  <c r="H219"/>
  <c r="G223"/>
  <c r="I223"/>
  <c r="J223"/>
  <c r="H224"/>
  <c r="H225"/>
  <c r="G227"/>
  <c r="I227"/>
  <c r="J227"/>
  <c r="H228"/>
  <c r="H229"/>
  <c r="G234"/>
  <c r="H234"/>
  <c r="H233" s="1"/>
  <c r="I234"/>
  <c r="J234"/>
  <c r="G238"/>
  <c r="H238"/>
  <c r="H237" s="1"/>
  <c r="I238"/>
  <c r="J238"/>
  <c r="G242"/>
  <c r="H242"/>
  <c r="H241" s="1"/>
  <c r="I242"/>
  <c r="J242"/>
  <c r="G250"/>
  <c r="H250"/>
  <c r="H249" s="1"/>
  <c r="H248" s="1"/>
  <c r="I250"/>
  <c r="J250"/>
  <c r="G254"/>
  <c r="H254"/>
  <c r="H253" s="1"/>
  <c r="H252" s="1"/>
  <c r="I254"/>
  <c r="J254"/>
  <c r="G258"/>
  <c r="G257" s="1"/>
  <c r="G256" s="1"/>
  <c r="H258"/>
  <c r="H257" s="1"/>
  <c r="H256" s="1"/>
  <c r="I258"/>
  <c r="J258"/>
  <c r="G263"/>
  <c r="H263"/>
  <c r="H262" s="1"/>
  <c r="H261" s="1"/>
  <c r="H260" s="1"/>
  <c r="I263"/>
  <c r="J263"/>
  <c r="G270"/>
  <c r="G269" s="1"/>
  <c r="H270"/>
  <c r="H269" s="1"/>
  <c r="I270"/>
  <c r="I269" s="1"/>
  <c r="J270"/>
  <c r="J269" s="1"/>
  <c r="G273"/>
  <c r="G272" s="1"/>
  <c r="H273"/>
  <c r="H272" s="1"/>
  <c r="I273"/>
  <c r="I272" s="1"/>
  <c r="J273"/>
  <c r="J272" s="1"/>
  <c r="G276"/>
  <c r="H276"/>
  <c r="I276"/>
  <c r="J276"/>
  <c r="G278"/>
  <c r="G275" s="1"/>
  <c r="H278"/>
  <c r="H275" s="1"/>
  <c r="I278"/>
  <c r="I275" s="1"/>
  <c r="J278"/>
  <c r="J275" s="1"/>
  <c r="H285"/>
  <c r="I285"/>
  <c r="J285"/>
  <c r="J284" s="1"/>
  <c r="G286"/>
  <c r="G285" s="1"/>
  <c r="G289"/>
  <c r="H289"/>
  <c r="I289"/>
  <c r="I288" s="1"/>
  <c r="J289"/>
  <c r="G293"/>
  <c r="H293"/>
  <c r="I293"/>
  <c r="J293"/>
  <c r="G303"/>
  <c r="H303"/>
  <c r="I303"/>
  <c r="I302" s="1"/>
  <c r="J303"/>
  <c r="G306"/>
  <c r="H306"/>
  <c r="I306"/>
  <c r="I305" s="1"/>
  <c r="I301" s="1"/>
  <c r="J306"/>
  <c r="G310"/>
  <c r="I310"/>
  <c r="J310"/>
  <c r="H311"/>
  <c r="H310" s="1"/>
  <c r="G314"/>
  <c r="I314"/>
  <c r="J314"/>
  <c r="H315"/>
  <c r="H316"/>
  <c r="G322"/>
  <c r="H322"/>
  <c r="H321" s="1"/>
  <c r="H320" s="1"/>
  <c r="H319" s="1"/>
  <c r="I322"/>
  <c r="J322"/>
  <c r="G326"/>
  <c r="H326"/>
  <c r="H325" s="1"/>
  <c r="H324" s="1"/>
  <c r="H318" s="1"/>
  <c r="H317" s="1"/>
  <c r="I326"/>
  <c r="J326"/>
  <c r="G333"/>
  <c r="H333"/>
  <c r="H332" s="1"/>
  <c r="H331" s="1"/>
  <c r="I333"/>
  <c r="J333"/>
  <c r="G337"/>
  <c r="H337"/>
  <c r="I337"/>
  <c r="J337"/>
  <c r="G341"/>
  <c r="H341"/>
  <c r="H340" s="1"/>
  <c r="H339" s="1"/>
  <c r="I341"/>
  <c r="J341"/>
  <c r="G345"/>
  <c r="G344" s="1"/>
  <c r="G343" s="1"/>
  <c r="H345"/>
  <c r="H344" s="1"/>
  <c r="H343" s="1"/>
  <c r="I345"/>
  <c r="J345"/>
  <c r="G349"/>
  <c r="H349"/>
  <c r="H348" s="1"/>
  <c r="H347" s="1"/>
  <c r="I349"/>
  <c r="J349"/>
  <c r="G356"/>
  <c r="G355" s="1"/>
  <c r="G354" s="1"/>
  <c r="H356"/>
  <c r="H355" s="1"/>
  <c r="H354" s="1"/>
  <c r="I356"/>
  <c r="I355" s="1"/>
  <c r="I354" s="1"/>
  <c r="J356"/>
  <c r="J355" s="1"/>
  <c r="J354" s="1"/>
  <c r="G360"/>
  <c r="G359" s="1"/>
  <c r="G358" s="1"/>
  <c r="I360"/>
  <c r="I359" s="1"/>
  <c r="I358" s="1"/>
  <c r="J360"/>
  <c r="J359" s="1"/>
  <c r="J358" s="1"/>
  <c r="H361"/>
  <c r="G364"/>
  <c r="G363" s="1"/>
  <c r="G362" s="1"/>
  <c r="I364"/>
  <c r="I363" s="1"/>
  <c r="I362" s="1"/>
  <c r="J364"/>
  <c r="J363" s="1"/>
  <c r="J362" s="1"/>
  <c r="H365"/>
  <c r="H364" s="1"/>
  <c r="H363" s="1"/>
  <c r="H362" s="1"/>
  <c r="G368"/>
  <c r="G367" s="1"/>
  <c r="G366" s="1"/>
  <c r="I368"/>
  <c r="I367" s="1"/>
  <c r="I366" s="1"/>
  <c r="J368"/>
  <c r="J367" s="1"/>
  <c r="J366" s="1"/>
  <c r="H369"/>
  <c r="G372"/>
  <c r="G371" s="1"/>
  <c r="G370" s="1"/>
  <c r="H372"/>
  <c r="H371" s="1"/>
  <c r="H370" s="1"/>
  <c r="I372"/>
  <c r="I371" s="1"/>
  <c r="I370" s="1"/>
  <c r="J372"/>
  <c r="J371" s="1"/>
  <c r="J370" s="1"/>
  <c r="G378"/>
  <c r="G377" s="1"/>
  <c r="H378"/>
  <c r="H377" s="1"/>
  <c r="I378"/>
  <c r="I377" s="1"/>
  <c r="J378"/>
  <c r="J377" s="1"/>
  <c r="G381"/>
  <c r="G380" s="1"/>
  <c r="H381"/>
  <c r="H380" s="1"/>
  <c r="I381"/>
  <c r="I380" s="1"/>
  <c r="J381"/>
  <c r="J380" s="1"/>
  <c r="G384"/>
  <c r="G383" s="1"/>
  <c r="H384"/>
  <c r="H383" s="1"/>
  <c r="I384"/>
  <c r="I383" s="1"/>
  <c r="J384"/>
  <c r="J383" s="1"/>
  <c r="G391"/>
  <c r="G390" s="1"/>
  <c r="G389" s="1"/>
  <c r="H391"/>
  <c r="H390" s="1"/>
  <c r="H389" s="1"/>
  <c r="I391"/>
  <c r="I390" s="1"/>
  <c r="I389" s="1"/>
  <c r="J391"/>
  <c r="J390" s="1"/>
  <c r="J389" s="1"/>
  <c r="I394"/>
  <c r="I393" s="1"/>
  <c r="G395"/>
  <c r="G394" s="1"/>
  <c r="G393" s="1"/>
  <c r="H395"/>
  <c r="J395"/>
  <c r="J394" s="1"/>
  <c r="J393" s="1"/>
  <c r="G399"/>
  <c r="G398" s="1"/>
  <c r="G397" s="1"/>
  <c r="H399"/>
  <c r="H398" s="1"/>
  <c r="H397" s="1"/>
  <c r="I399"/>
  <c r="I398" s="1"/>
  <c r="I397" s="1"/>
  <c r="J399"/>
  <c r="J398" s="1"/>
  <c r="J397" s="1"/>
  <c r="G405"/>
  <c r="H405"/>
  <c r="I405"/>
  <c r="J405"/>
  <c r="G411"/>
  <c r="H411"/>
  <c r="I411"/>
  <c r="J411"/>
  <c r="G418"/>
  <c r="H418"/>
  <c r="I418"/>
  <c r="J418"/>
  <c r="G423"/>
  <c r="G422" s="1"/>
  <c r="G421" s="1"/>
  <c r="G420" s="1"/>
  <c r="I423"/>
  <c r="I422" s="1"/>
  <c r="I421" s="1"/>
  <c r="I420" s="1"/>
  <c r="J423"/>
  <c r="J422" s="1"/>
  <c r="J421" s="1"/>
  <c r="J420" s="1"/>
  <c r="H424"/>
  <c r="H423" s="1"/>
  <c r="H422" s="1"/>
  <c r="H421" s="1"/>
  <c r="H420" s="1"/>
  <c r="H429"/>
  <c r="I429"/>
  <c r="J429"/>
  <c r="G430"/>
  <c r="G429" s="1"/>
  <c r="H433"/>
  <c r="I433"/>
  <c r="J433"/>
  <c r="G434"/>
  <c r="G433" s="1"/>
  <c r="G438"/>
  <c r="G437" s="1"/>
  <c r="H438"/>
  <c r="H437" s="1"/>
  <c r="I438"/>
  <c r="I437" s="1"/>
  <c r="J438"/>
  <c r="J437" s="1"/>
  <c r="G441"/>
  <c r="G440" s="1"/>
  <c r="H441"/>
  <c r="H440" s="1"/>
  <c r="I441"/>
  <c r="I440" s="1"/>
  <c r="J441"/>
  <c r="J440" s="1"/>
  <c r="G446"/>
  <c r="H446"/>
  <c r="I446"/>
  <c r="J446"/>
  <c r="G450"/>
  <c r="H450"/>
  <c r="I450"/>
  <c r="J450"/>
  <c r="G454"/>
  <c r="H454"/>
  <c r="I454"/>
  <c r="J454"/>
  <c r="G459"/>
  <c r="H459"/>
  <c r="I459"/>
  <c r="J459"/>
  <c r="G461"/>
  <c r="H461"/>
  <c r="I461"/>
  <c r="J461"/>
  <c r="G465"/>
  <c r="H465"/>
  <c r="I465"/>
  <c r="J465"/>
  <c r="G467"/>
  <c r="H467"/>
  <c r="I467"/>
  <c r="J467"/>
  <c r="G473"/>
  <c r="I473"/>
  <c r="J473"/>
  <c r="H474"/>
  <c r="H473" s="1"/>
  <c r="G477"/>
  <c r="I477"/>
  <c r="J477"/>
  <c r="H478"/>
  <c r="H479"/>
  <c r="G481"/>
  <c r="D46" i="2" s="1"/>
  <c r="H481" i="1"/>
  <c r="E46" i="2" s="1"/>
  <c r="I481" i="1"/>
  <c r="F46" i="2" s="1"/>
  <c r="J481" i="1"/>
  <c r="G46" i="2" s="1"/>
  <c r="G482" i="1"/>
  <c r="H482"/>
  <c r="I482"/>
  <c r="J482"/>
  <c r="G484"/>
  <c r="G483" s="1"/>
  <c r="H484"/>
  <c r="H483" s="1"/>
  <c r="I484"/>
  <c r="I483" s="1"/>
  <c r="J484"/>
  <c r="J483" s="1"/>
  <c r="G486"/>
  <c r="H486"/>
  <c r="I486"/>
  <c r="J486"/>
  <c r="G493"/>
  <c r="H493"/>
  <c r="I493"/>
  <c r="J493"/>
  <c r="G495"/>
  <c r="H495"/>
  <c r="I495"/>
  <c r="J495"/>
  <c r="G503"/>
  <c r="G502" s="1"/>
  <c r="G501" s="1"/>
  <c r="G500" s="1"/>
  <c r="G499" s="1"/>
  <c r="G498" s="1"/>
  <c r="G497" s="1"/>
  <c r="H503"/>
  <c r="H502" s="1"/>
  <c r="H501" s="1"/>
  <c r="H500" s="1"/>
  <c r="H499" s="1"/>
  <c r="H498" s="1"/>
  <c r="H497" s="1"/>
  <c r="I503"/>
  <c r="I502" s="1"/>
  <c r="I501" s="1"/>
  <c r="I500" s="1"/>
  <c r="I499" s="1"/>
  <c r="I498" s="1"/>
  <c r="I497" s="1"/>
  <c r="J503"/>
  <c r="J502" s="1"/>
  <c r="J501" s="1"/>
  <c r="J500" s="1"/>
  <c r="J499" s="1"/>
  <c r="J498" s="1"/>
  <c r="J497" s="1"/>
  <c r="G512"/>
  <c r="H512"/>
  <c r="I512"/>
  <c r="J512"/>
  <c r="H517"/>
  <c r="H516" s="1"/>
  <c r="H515" s="1"/>
  <c r="E15" i="2" s="1"/>
  <c r="I517" i="1"/>
  <c r="I516" s="1"/>
  <c r="I515" s="1"/>
  <c r="F15" i="2" s="1"/>
  <c r="J517" i="1"/>
  <c r="J516" s="1"/>
  <c r="J515" s="1"/>
  <c r="G15" i="2" s="1"/>
  <c r="G518" i="1"/>
  <c r="G524"/>
  <c r="H524"/>
  <c r="I524"/>
  <c r="J524"/>
  <c r="G527"/>
  <c r="H527"/>
  <c r="I527"/>
  <c r="J527"/>
  <c r="G530"/>
  <c r="H530"/>
  <c r="I530"/>
  <c r="J530"/>
  <c r="G536"/>
  <c r="H536"/>
  <c r="I536"/>
  <c r="J536"/>
  <c r="G539"/>
  <c r="H539"/>
  <c r="I539"/>
  <c r="J539"/>
  <c r="G543"/>
  <c r="H543"/>
  <c r="I543"/>
  <c r="J543"/>
  <c r="I550"/>
  <c r="I549" s="1"/>
  <c r="I548" s="1"/>
  <c r="I547" s="1"/>
  <c r="I546" s="1"/>
  <c r="J550"/>
  <c r="J549" s="1"/>
  <c r="J548" s="1"/>
  <c r="J547" s="1"/>
  <c r="J546" s="1"/>
  <c r="G551"/>
  <c r="H551"/>
  <c r="I557"/>
  <c r="I556" s="1"/>
  <c r="J557"/>
  <c r="J556" s="1"/>
  <c r="G558"/>
  <c r="H558"/>
  <c r="I560"/>
  <c r="I559" s="1"/>
  <c r="J560"/>
  <c r="J559" s="1"/>
  <c r="G561"/>
  <c r="H561"/>
  <c r="H566"/>
  <c r="H565" s="1"/>
  <c r="I566"/>
  <c r="I565" s="1"/>
  <c r="J566"/>
  <c r="J565" s="1"/>
  <c r="G567"/>
  <c r="H569"/>
  <c r="H568" s="1"/>
  <c r="I569"/>
  <c r="I568" s="1"/>
  <c r="J569"/>
  <c r="J568" s="1"/>
  <c r="G570"/>
  <c r="G574"/>
  <c r="G573" s="1"/>
  <c r="G572" s="1"/>
  <c r="G571" s="1"/>
  <c r="H574"/>
  <c r="H573" s="1"/>
  <c r="H572" s="1"/>
  <c r="H571" s="1"/>
  <c r="I574"/>
  <c r="I573" s="1"/>
  <c r="I572" s="1"/>
  <c r="I571" s="1"/>
  <c r="J574"/>
  <c r="J573" s="1"/>
  <c r="J572" s="1"/>
  <c r="J571" s="1"/>
  <c r="H581"/>
  <c r="H580" s="1"/>
  <c r="I581"/>
  <c r="I580" s="1"/>
  <c r="J581"/>
  <c r="J580" s="1"/>
  <c r="G582"/>
  <c r="H584"/>
  <c r="H583" s="1"/>
  <c r="I584"/>
  <c r="I583" s="1"/>
  <c r="J584"/>
  <c r="J583" s="1"/>
  <c r="G585"/>
  <c r="G590"/>
  <c r="G589" s="1"/>
  <c r="G588" s="1"/>
  <c r="G587" s="1"/>
  <c r="G586" s="1"/>
  <c r="H590"/>
  <c r="H589" s="1"/>
  <c r="H588" s="1"/>
  <c r="H587" s="1"/>
  <c r="H586" s="1"/>
  <c r="I590"/>
  <c r="I589" s="1"/>
  <c r="I588" s="1"/>
  <c r="I587" s="1"/>
  <c r="I586" s="1"/>
  <c r="J590"/>
  <c r="J589" s="1"/>
  <c r="J588" s="1"/>
  <c r="J587" s="1"/>
  <c r="J586" s="1"/>
  <c r="G596"/>
  <c r="G595" s="1"/>
  <c r="H596"/>
  <c r="H595" s="1"/>
  <c r="I596"/>
  <c r="I595" s="1"/>
  <c r="J596"/>
  <c r="J595" s="1"/>
  <c r="H599"/>
  <c r="H598" s="1"/>
  <c r="I599"/>
  <c r="I598" s="1"/>
  <c r="J599"/>
  <c r="J598" s="1"/>
  <c r="G600"/>
  <c r="H602"/>
  <c r="H601" s="1"/>
  <c r="I602"/>
  <c r="I601" s="1"/>
  <c r="J602"/>
  <c r="J601" s="1"/>
  <c r="G603"/>
  <c r="G608"/>
  <c r="G607" s="1"/>
  <c r="G606" s="1"/>
  <c r="G605" s="1"/>
  <c r="H608"/>
  <c r="H607" s="1"/>
  <c r="H606" s="1"/>
  <c r="H605" s="1"/>
  <c r="I608"/>
  <c r="I607" s="1"/>
  <c r="I606" s="1"/>
  <c r="I605" s="1"/>
  <c r="J608"/>
  <c r="J607" s="1"/>
  <c r="J606" s="1"/>
  <c r="J605" s="1"/>
  <c r="G614"/>
  <c r="H614"/>
  <c r="I614"/>
  <c r="J614"/>
  <c r="H621"/>
  <c r="H620" s="1"/>
  <c r="I621"/>
  <c r="I620" s="1"/>
  <c r="J621"/>
  <c r="J620" s="1"/>
  <c r="G622"/>
  <c r="G621" s="1"/>
  <c r="G620" s="1"/>
  <c r="H624"/>
  <c r="H623" s="1"/>
  <c r="I624"/>
  <c r="I623" s="1"/>
  <c r="J624"/>
  <c r="J623" s="1"/>
  <c r="G625"/>
  <c r="H627"/>
  <c r="H626" s="1"/>
  <c r="I627"/>
  <c r="I626" s="1"/>
  <c r="J627"/>
  <c r="J626" s="1"/>
  <c r="G628"/>
  <c r="G627" s="1"/>
  <c r="G626" s="1"/>
  <c r="H630"/>
  <c r="H629" s="1"/>
  <c r="I630"/>
  <c r="I629" s="1"/>
  <c r="J630"/>
  <c r="J629" s="1"/>
  <c r="G631"/>
  <c r="G630" s="1"/>
  <c r="G629" s="1"/>
  <c r="H633"/>
  <c r="H632" s="1"/>
  <c r="I633"/>
  <c r="I632" s="1"/>
  <c r="J633"/>
  <c r="J632" s="1"/>
  <c r="G634"/>
  <c r="H636"/>
  <c r="H635" s="1"/>
  <c r="I636"/>
  <c r="I635" s="1"/>
  <c r="J636"/>
  <c r="J635" s="1"/>
  <c r="G637"/>
  <c r="G636" s="1"/>
  <c r="G635" s="1"/>
  <c r="H639"/>
  <c r="H638" s="1"/>
  <c r="I639"/>
  <c r="I638" s="1"/>
  <c r="J639"/>
  <c r="J638" s="1"/>
  <c r="G640"/>
  <c r="H643"/>
  <c r="H642" s="1"/>
  <c r="I643"/>
  <c r="I642" s="1"/>
  <c r="J643"/>
  <c r="J642" s="1"/>
  <c r="G644"/>
  <c r="H646"/>
  <c r="H645" s="1"/>
  <c r="I646"/>
  <c r="I645" s="1"/>
  <c r="J646"/>
  <c r="J645" s="1"/>
  <c r="G647"/>
  <c r="H649"/>
  <c r="H648" s="1"/>
  <c r="I649"/>
  <c r="I648" s="1"/>
  <c r="J649"/>
  <c r="J648" s="1"/>
  <c r="G650"/>
  <c r="H653"/>
  <c r="H652" s="1"/>
  <c r="I653"/>
  <c r="I652" s="1"/>
  <c r="J653"/>
  <c r="J652" s="1"/>
  <c r="G654"/>
  <c r="H656"/>
  <c r="H655" s="1"/>
  <c r="I656"/>
  <c r="I655" s="1"/>
  <c r="J656"/>
  <c r="J655" s="1"/>
  <c r="G657"/>
  <c r="H659"/>
  <c r="H658" s="1"/>
  <c r="I659"/>
  <c r="I658" s="1"/>
  <c r="J659"/>
  <c r="J658" s="1"/>
  <c r="G660"/>
  <c r="H662"/>
  <c r="H661" s="1"/>
  <c r="I662"/>
  <c r="I661" s="1"/>
  <c r="J662"/>
  <c r="J661" s="1"/>
  <c r="G663"/>
  <c r="H668"/>
  <c r="H667" s="1"/>
  <c r="H666" s="1"/>
  <c r="H665" s="1"/>
  <c r="I668"/>
  <c r="I667" s="1"/>
  <c r="I666" s="1"/>
  <c r="I665" s="1"/>
  <c r="J668"/>
  <c r="J667" s="1"/>
  <c r="J666" s="1"/>
  <c r="J665" s="1"/>
  <c r="G669"/>
  <c r="G673"/>
  <c r="G672" s="1"/>
  <c r="G671" s="1"/>
  <c r="G670" s="1"/>
  <c r="H673"/>
  <c r="H672" s="1"/>
  <c r="H671" s="1"/>
  <c r="H670" s="1"/>
  <c r="H664" s="1"/>
  <c r="E33" i="2" s="1"/>
  <c r="I673" i="1"/>
  <c r="I672" s="1"/>
  <c r="I671" s="1"/>
  <c r="I670" s="1"/>
  <c r="J673"/>
  <c r="J672" s="1"/>
  <c r="J671" s="1"/>
  <c r="J670" s="1"/>
  <c r="G676"/>
  <c r="G675" s="1"/>
  <c r="H676"/>
  <c r="H675" s="1"/>
  <c r="I676"/>
  <c r="I675" s="1"/>
  <c r="J676"/>
  <c r="J675" s="1"/>
  <c r="G683"/>
  <c r="G682" s="1"/>
  <c r="G681" s="1"/>
  <c r="G680" s="1"/>
  <c r="G679" s="1"/>
  <c r="G678" s="1"/>
  <c r="H683"/>
  <c r="H682" s="1"/>
  <c r="H681" s="1"/>
  <c r="H680" s="1"/>
  <c r="H679" s="1"/>
  <c r="H678" s="1"/>
  <c r="I683"/>
  <c r="I682" s="1"/>
  <c r="I681" s="1"/>
  <c r="I680" s="1"/>
  <c r="I679" s="1"/>
  <c r="I678" s="1"/>
  <c r="J683"/>
  <c r="J682" s="1"/>
  <c r="J681" s="1"/>
  <c r="J680" s="1"/>
  <c r="J679" s="1"/>
  <c r="J678" s="1"/>
  <c r="H690"/>
  <c r="H689" s="1"/>
  <c r="H688" s="1"/>
  <c r="H687" s="1"/>
  <c r="I690"/>
  <c r="I689" s="1"/>
  <c r="I688" s="1"/>
  <c r="I687" s="1"/>
  <c r="J690"/>
  <c r="J689" s="1"/>
  <c r="J688" s="1"/>
  <c r="J687" s="1"/>
  <c r="G691"/>
  <c r="H694"/>
  <c r="H693" s="1"/>
  <c r="H692" s="1"/>
  <c r="I694"/>
  <c r="I693" s="1"/>
  <c r="I692" s="1"/>
  <c r="J694"/>
  <c r="J693" s="1"/>
  <c r="J692" s="1"/>
  <c r="G695"/>
  <c r="H700"/>
  <c r="H699" s="1"/>
  <c r="H698" s="1"/>
  <c r="H697" s="1"/>
  <c r="I700"/>
  <c r="I699" s="1"/>
  <c r="I698" s="1"/>
  <c r="I697" s="1"/>
  <c r="J700"/>
  <c r="J699" s="1"/>
  <c r="J698" s="1"/>
  <c r="J697" s="1"/>
  <c r="G701"/>
  <c r="G705"/>
  <c r="G704" s="1"/>
  <c r="G703" s="1"/>
  <c r="G702" s="1"/>
  <c r="H705"/>
  <c r="H704" s="1"/>
  <c r="H703" s="1"/>
  <c r="H702" s="1"/>
  <c r="I705"/>
  <c r="I704" s="1"/>
  <c r="I703" s="1"/>
  <c r="I702" s="1"/>
  <c r="J705"/>
  <c r="J704" s="1"/>
  <c r="J703" s="1"/>
  <c r="J702" s="1"/>
  <c r="G712"/>
  <c r="H712"/>
  <c r="I712"/>
  <c r="J712"/>
  <c r="G720"/>
  <c r="H720"/>
  <c r="I720"/>
  <c r="J720"/>
  <c r="G724"/>
  <c r="H724"/>
  <c r="I724"/>
  <c r="J724"/>
  <c r="G728"/>
  <c r="H728"/>
  <c r="I728"/>
  <c r="J728"/>
  <c r="H735"/>
  <c r="I735"/>
  <c r="J735"/>
  <c r="G736"/>
  <c r="G735" s="1"/>
  <c r="H740"/>
  <c r="I740"/>
  <c r="J740"/>
  <c r="G741"/>
  <c r="G740" s="1"/>
  <c r="G749"/>
  <c r="G748" s="1"/>
  <c r="G754"/>
  <c r="G753" s="1"/>
  <c r="G760"/>
  <c r="G759" s="1"/>
  <c r="G758" s="1"/>
  <c r="G765"/>
  <c r="G764" s="1"/>
  <c r="G768"/>
  <c r="G767" s="1"/>
  <c r="G772"/>
  <c r="G771" s="1"/>
  <c r="H780"/>
  <c r="H779" s="1"/>
  <c r="H778" s="1"/>
  <c r="H777" s="1"/>
  <c r="G782"/>
  <c r="G781" s="1"/>
  <c r="G780" s="1"/>
  <c r="G779" s="1"/>
  <c r="G778" s="1"/>
  <c r="G777" s="1"/>
  <c r="G789"/>
  <c r="G788" s="1"/>
  <c r="G787" s="1"/>
  <c r="G786" s="1"/>
  <c r="H792"/>
  <c r="H791" s="1"/>
  <c r="G794"/>
  <c r="G793" s="1"/>
  <c r="G792" s="1"/>
  <c r="G791" s="1"/>
  <c r="G799"/>
  <c r="G798" s="1"/>
  <c r="G797" s="1"/>
  <c r="G796" s="1"/>
  <c r="G805"/>
  <c r="G804" s="1"/>
  <c r="G803" s="1"/>
  <c r="G802" s="1"/>
  <c r="G801" s="1"/>
  <c r="G814"/>
  <c r="G813" s="1"/>
  <c r="G812" s="1"/>
  <c r="G818"/>
  <c r="G817" s="1"/>
  <c r="G816" s="1"/>
  <c r="G824"/>
  <c r="G829"/>
  <c r="G828" s="1"/>
  <c r="G827" s="1"/>
  <c r="G833"/>
  <c r="G832" s="1"/>
  <c r="G831" s="1"/>
  <c r="G840"/>
  <c r="G839" s="1"/>
  <c r="G838" s="1"/>
  <c r="G837" s="1"/>
  <c r="G836" s="1"/>
  <c r="G835" s="1"/>
  <c r="H846"/>
  <c r="H845" s="1"/>
  <c r="H844" s="1"/>
  <c r="H843" s="1"/>
  <c r="G848"/>
  <c r="G847" s="1"/>
  <c r="G846" s="1"/>
  <c r="G845" s="1"/>
  <c r="G844" s="1"/>
  <c r="G843" s="1"/>
  <c r="G842" s="1"/>
  <c r="G856"/>
  <c r="G855" s="1"/>
  <c r="G854" s="1"/>
  <c r="G860"/>
  <c r="G859" s="1"/>
  <c r="G863"/>
  <c r="G862" s="1"/>
  <c r="G871"/>
  <c r="G870" s="1"/>
  <c r="G869" s="1"/>
  <c r="G875"/>
  <c r="G874" s="1"/>
  <c r="G873" s="1"/>
  <c r="H876"/>
  <c r="H875" s="1"/>
  <c r="G879"/>
  <c r="G878" s="1"/>
  <c r="G877" s="1"/>
  <c r="G883"/>
  <c r="G882" s="1"/>
  <c r="G881" s="1"/>
  <c r="J888"/>
  <c r="J887" s="1"/>
  <c r="J886" s="1"/>
  <c r="G890"/>
  <c r="G889" s="1"/>
  <c r="G888" s="1"/>
  <c r="G887" s="1"/>
  <c r="G886" s="1"/>
  <c r="G896"/>
  <c r="G895" s="1"/>
  <c r="G894" s="1"/>
  <c r="G893" s="1"/>
  <c r="G892" s="1"/>
  <c r="G906"/>
  <c r="G905" s="1"/>
  <c r="G908"/>
  <c r="G907" s="1"/>
  <c r="G912"/>
  <c r="G911" s="1"/>
  <c r="G922"/>
  <c r="G921" s="1"/>
  <c r="G920" s="1"/>
  <c r="G919" s="1"/>
  <c r="G918" s="1"/>
  <c r="G917" s="1"/>
  <c r="G929"/>
  <c r="G937"/>
  <c r="G936" s="1"/>
  <c r="G943"/>
  <c r="G941" s="1"/>
  <c r="G945"/>
  <c r="G948"/>
  <c r="G952"/>
  <c r="G954"/>
  <c r="G960"/>
  <c r="G959" s="1"/>
  <c r="H961"/>
  <c r="H960" s="1"/>
  <c r="G963"/>
  <c r="G962" s="1"/>
  <c r="H964"/>
  <c r="H965"/>
  <c r="G967"/>
  <c r="H968"/>
  <c r="H967" s="1"/>
  <c r="G969"/>
  <c r="H970"/>
  <c r="H969" s="1"/>
  <c r="G973"/>
  <c r="G972" s="1"/>
  <c r="H974"/>
  <c r="H973" s="1"/>
  <c r="G976"/>
  <c r="H977"/>
  <c r="H976" s="1"/>
  <c r="G978"/>
  <c r="H979"/>
  <c r="H978" s="1"/>
  <c r="G982"/>
  <c r="G981" s="1"/>
  <c r="G985"/>
  <c r="G984" s="1"/>
  <c r="G990"/>
  <c r="G989" s="1"/>
  <c r="G988" s="1"/>
  <c r="G995"/>
  <c r="G994" s="1"/>
  <c r="G993" s="1"/>
  <c r="G999"/>
  <c r="G1002"/>
  <c r="G1001" s="1"/>
  <c r="G1009"/>
  <c r="G1014"/>
  <c r="G1012" s="1"/>
  <c r="G1016"/>
  <c r="G1019"/>
  <c r="G1023"/>
  <c r="G1029"/>
  <c r="G1031"/>
  <c r="G1035"/>
  <c r="G1038"/>
  <c r="G1041"/>
  <c r="G1040" s="1"/>
  <c r="G1044"/>
  <c r="G1046"/>
  <c r="G1050"/>
  <c r="G1049" s="1"/>
  <c r="H1051"/>
  <c r="H1050" s="1"/>
  <c r="G1053"/>
  <c r="G1052" s="1"/>
  <c r="H1054"/>
  <c r="H1055"/>
  <c r="G1057"/>
  <c r="G1056" s="1"/>
  <c r="H1058"/>
  <c r="H1057" s="1"/>
  <c r="G1061"/>
  <c r="G1060" s="1"/>
  <c r="H1062"/>
  <c r="H1061" s="1"/>
  <c r="G1064"/>
  <c r="G1063" s="1"/>
  <c r="H1065"/>
  <c r="H1064" s="1"/>
  <c r="G1069"/>
  <c r="G1068" s="1"/>
  <c r="H1070"/>
  <c r="H1069" s="1"/>
  <c r="G1072"/>
  <c r="G1071" s="1"/>
  <c r="H1073"/>
  <c r="H1072" s="1"/>
  <c r="G1078"/>
  <c r="G1077" s="1"/>
  <c r="G1082"/>
  <c r="G1081" s="1"/>
  <c r="G1087"/>
  <c r="G1086" s="1"/>
  <c r="G1085" s="1"/>
  <c r="G1091"/>
  <c r="G1090" s="1"/>
  <c r="G1095"/>
  <c r="G1094" s="1"/>
  <c r="G1093" s="1"/>
  <c r="G1098"/>
  <c r="G1097" s="1"/>
  <c r="G1101"/>
  <c r="G1100" s="1"/>
  <c r="G1105"/>
  <c r="G1104" s="1"/>
  <c r="G1109"/>
  <c r="G1108" s="1"/>
  <c r="G1113"/>
  <c r="G1112" s="1"/>
  <c r="G1111" s="1"/>
  <c r="G1117"/>
  <c r="G1116" s="1"/>
  <c r="G1120"/>
  <c r="G1119" s="1"/>
  <c r="G1124"/>
  <c r="G1123" s="1"/>
  <c r="G1127"/>
  <c r="G1126" s="1"/>
  <c r="G1130"/>
  <c r="G1133"/>
  <c r="G1140"/>
  <c r="G1139" s="1"/>
  <c r="G1143"/>
  <c r="G1145"/>
  <c r="G1146"/>
  <c r="G1149"/>
  <c r="G1148" s="1"/>
  <c r="G1153"/>
  <c r="G1152" s="1"/>
  <c r="G1151" s="1"/>
  <c r="G1156"/>
  <c r="G1155" s="1"/>
  <c r="G1159"/>
  <c r="G1158" s="1"/>
  <c r="G1163"/>
  <c r="G1162" s="1"/>
  <c r="G1166"/>
  <c r="G1165" s="1"/>
  <c r="G1173"/>
  <c r="G1179"/>
  <c r="G1178" s="1"/>
  <c r="G1177" s="1"/>
  <c r="G1176" s="1"/>
  <c r="G1184"/>
  <c r="G1183" s="1"/>
  <c r="G1187"/>
  <c r="G1189"/>
  <c r="G1194"/>
  <c r="G1193" s="1"/>
  <c r="G1197"/>
  <c r="G1199"/>
  <c r="G1204"/>
  <c r="G1203" s="1"/>
  <c r="G1202" s="1"/>
  <c r="G1201" s="1"/>
  <c r="G1213"/>
  <c r="G1212" s="1"/>
  <c r="G1216"/>
  <c r="G1218"/>
  <c r="G1227"/>
  <c r="G1226" s="1"/>
  <c r="G1230"/>
  <c r="G1229" s="1"/>
  <c r="G1233"/>
  <c r="G1232" s="1"/>
  <c r="G1242"/>
  <c r="G1241" s="1"/>
  <c r="G1240" s="1"/>
  <c r="G1239" s="1"/>
  <c r="G1238" s="1"/>
  <c r="G1237" s="1"/>
  <c r="G1236" s="1"/>
  <c r="G1249"/>
  <c r="I1255"/>
  <c r="G1257"/>
  <c r="G1256" s="1"/>
  <c r="G1255" s="1"/>
  <c r="J1260"/>
  <c r="G1262"/>
  <c r="G1261" s="1"/>
  <c r="G1260" s="1"/>
  <c r="G1266"/>
  <c r="G1265" s="1"/>
  <c r="G1264" s="1"/>
  <c r="G1270"/>
  <c r="G1269" s="1"/>
  <c r="G1268" s="1"/>
  <c r="G1274"/>
  <c r="G1273" s="1"/>
  <c r="G1272" s="1"/>
  <c r="G1278"/>
  <c r="G1277" s="1"/>
  <c r="G1276" s="1"/>
  <c r="G1285"/>
  <c r="G1287"/>
  <c r="G1291"/>
  <c r="G1290" s="1"/>
  <c r="G1294"/>
  <c r="G1293" s="1"/>
  <c r="G1298"/>
  <c r="G1297" s="1"/>
  <c r="G1296" s="1"/>
  <c r="G1302"/>
  <c r="G1301" s="1"/>
  <c r="G1305"/>
  <c r="G1304" s="1"/>
  <c r="G1309"/>
  <c r="G1308" s="1"/>
  <c r="G1310"/>
  <c r="G1316"/>
  <c r="G1315" s="1"/>
  <c r="G1314" s="1"/>
  <c r="G1320"/>
  <c r="G1319" s="1"/>
  <c r="G1318" s="1"/>
  <c r="G1325"/>
  <c r="G1324" s="1"/>
  <c r="G1323" s="1"/>
  <c r="G1322" s="1"/>
  <c r="G1330"/>
  <c r="G1329" s="1"/>
  <c r="G1328" s="1"/>
  <c r="G1327" s="1"/>
  <c r="G1335"/>
  <c r="G1334" s="1"/>
  <c r="G1333" s="1"/>
  <c r="G1332" s="1"/>
  <c r="G1342"/>
  <c r="G1341" s="1"/>
  <c r="G1340" s="1"/>
  <c r="G1346"/>
  <c r="G1345" s="1"/>
  <c r="G1344" s="1"/>
  <c r="G1354"/>
  <c r="G1353" s="1"/>
  <c r="G1358"/>
  <c r="G1357" s="1"/>
  <c r="G1362"/>
  <c r="G1361" s="1"/>
  <c r="G1366"/>
  <c r="G1365" s="1"/>
  <c r="G1372"/>
  <c r="G1371" s="1"/>
  <c r="G1370" s="1"/>
  <c r="G1376"/>
  <c r="G1375" s="1"/>
  <c r="G1374" s="1"/>
  <c r="G1381"/>
  <c r="G1380" s="1"/>
  <c r="G1379" s="1"/>
  <c r="G1386"/>
  <c r="G1385" s="1"/>
  <c r="G1389"/>
  <c r="G1388" s="1"/>
  <c r="G1393"/>
  <c r="G1392" s="1"/>
  <c r="G1396"/>
  <c r="G1395" s="1"/>
  <c r="G1400"/>
  <c r="G1399" s="1"/>
  <c r="G1403"/>
  <c r="G1402" s="1"/>
  <c r="G1408"/>
  <c r="H1411"/>
  <c r="G1413"/>
  <c r="G1418"/>
  <c r="G1417" s="1"/>
  <c r="G1421"/>
  <c r="G1428"/>
  <c r="G1427" s="1"/>
  <c r="G1426" s="1"/>
  <c r="G1425" s="1"/>
  <c r="G1434"/>
  <c r="G1433" s="1"/>
  <c r="G1438"/>
  <c r="G1441"/>
  <c r="G1446"/>
  <c r="G1445" s="1"/>
  <c r="G1444" s="1"/>
  <c r="G1443" s="1"/>
  <c r="G1456"/>
  <c r="G1455" s="1"/>
  <c r="G1459"/>
  <c r="G1458" s="1"/>
  <c r="G1462"/>
  <c r="G1461" s="1"/>
  <c r="G1470"/>
  <c r="G1478"/>
  <c r="G1481"/>
  <c r="G1483"/>
  <c r="G1486"/>
  <c r="G1488"/>
  <c r="J1490"/>
  <c r="G1492"/>
  <c r="G1491" s="1"/>
  <c r="G1490" s="1"/>
  <c r="G1496"/>
  <c r="G1495" s="1"/>
  <c r="G1494" s="1"/>
  <c r="G1498"/>
  <c r="G1505"/>
  <c r="G1507"/>
  <c r="G1511"/>
  <c r="G1510" s="1"/>
  <c r="G1509" s="1"/>
  <c r="G1515"/>
  <c r="G1517"/>
  <c r="G1525"/>
  <c r="G1524" s="1"/>
  <c r="G1523" s="1"/>
  <c r="G1529"/>
  <c r="G1528" s="1"/>
  <c r="G1527" s="1"/>
  <c r="G1533"/>
  <c r="G1532" s="1"/>
  <c r="G1531" s="1"/>
  <c r="G1538"/>
  <c r="G1540"/>
  <c r="G1544"/>
  <c r="G1546"/>
  <c r="G1553"/>
  <c r="G1552" s="1"/>
  <c r="G1551" s="1"/>
  <c r="G1550" s="1"/>
  <c r="G1560"/>
  <c r="G1558" s="1"/>
  <c r="G1561"/>
  <c r="G1571"/>
  <c r="G1569" s="1"/>
  <c r="G1568" s="1"/>
  <c r="G1567" s="1"/>
  <c r="G1574"/>
  <c r="G1573" s="1"/>
  <c r="G1578"/>
  <c r="G1577" s="1"/>
  <c r="H1584"/>
  <c r="G1586"/>
  <c r="G1585" s="1"/>
  <c r="G1584" s="1"/>
  <c r="G1592"/>
  <c r="G1591" s="1"/>
  <c r="G1590" s="1"/>
  <c r="I1594"/>
  <c r="G1596"/>
  <c r="G1595" s="1"/>
  <c r="G1594" s="1"/>
  <c r="G1603"/>
  <c r="G1607"/>
  <c r="G1611"/>
  <c r="G1614"/>
  <c r="G1615"/>
  <c r="G1625"/>
  <c r="G1624" s="1"/>
  <c r="G1630"/>
  <c r="G1629" s="1"/>
  <c r="G1628" s="1"/>
  <c r="G1627" s="1"/>
  <c r="H1631"/>
  <c r="G1634"/>
  <c r="G1633" s="1"/>
  <c r="G1632" s="1"/>
  <c r="G1631" s="1"/>
  <c r="G1638"/>
  <c r="G1637" s="1"/>
  <c r="G1636" s="1"/>
  <c r="G1635" s="1"/>
  <c r="G1644"/>
  <c r="G1643" s="1"/>
  <c r="G1642" s="1"/>
  <c r="G1648"/>
  <c r="G1647" s="1"/>
  <c r="G1646" s="1"/>
  <c r="G1652"/>
  <c r="G1651" s="1"/>
  <c r="G1650" s="1"/>
  <c r="G1662"/>
  <c r="G1661" s="1"/>
  <c r="G1660" s="1"/>
  <c r="G1659" s="1"/>
  <c r="H1665"/>
  <c r="H1664" s="1"/>
  <c r="H1663" s="1"/>
  <c r="G1666"/>
  <c r="G1665" s="1"/>
  <c r="G1664" s="1"/>
  <c r="G1663" s="1"/>
  <c r="H1668"/>
  <c r="G1671"/>
  <c r="G1670" s="1"/>
  <c r="I1672"/>
  <c r="J1672"/>
  <c r="H1672"/>
  <c r="G1675"/>
  <c r="G1674" s="1"/>
  <c r="G1673" s="1"/>
  <c r="G1672" s="1"/>
  <c r="H1676"/>
  <c r="G1679"/>
  <c r="G1678" s="1"/>
  <c r="G1677" s="1"/>
  <c r="G1676" s="1"/>
  <c r="G1685"/>
  <c r="G1684" s="1"/>
  <c r="G1683" s="1"/>
  <c r="G1682" s="1"/>
  <c r="G1681" s="1"/>
  <c r="G1689"/>
  <c r="G1688" s="1"/>
  <c r="G1687" s="1"/>
  <c r="H1696"/>
  <c r="H1695" s="1"/>
  <c r="H1694" s="1"/>
  <c r="H1693" s="1"/>
  <c r="G1698"/>
  <c r="G1697" s="1"/>
  <c r="G1696" s="1"/>
  <c r="G1695" s="1"/>
  <c r="G1694" s="1"/>
  <c r="G1693" s="1"/>
  <c r="H1703"/>
  <c r="H1702" s="1"/>
  <c r="H1701" s="1"/>
  <c r="G1705"/>
  <c r="G1704" s="1"/>
  <c r="G1703" s="1"/>
  <c r="G1702" s="1"/>
  <c r="G1701" s="1"/>
  <c r="G1711"/>
  <c r="G1710" s="1"/>
  <c r="G1714"/>
  <c r="G1713" s="1"/>
  <c r="G1718"/>
  <c r="G1717" s="1"/>
  <c r="G1728"/>
  <c r="G1727" s="1"/>
  <c r="G1726" s="1"/>
  <c r="G1725" s="1"/>
  <c r="G1724" s="1"/>
  <c r="G1723" s="1"/>
  <c r="G1722" s="1"/>
  <c r="H1734"/>
  <c r="I1734"/>
  <c r="J1734"/>
  <c r="G1735"/>
  <c r="G1734" s="1"/>
  <c r="H1737"/>
  <c r="I1737"/>
  <c r="J1737"/>
  <c r="G1738"/>
  <c r="G1737" s="1"/>
  <c r="H1740"/>
  <c r="I1740"/>
  <c r="J1740"/>
  <c r="G1741"/>
  <c r="G1748"/>
  <c r="H1753"/>
  <c r="I1753"/>
  <c r="J1753"/>
  <c r="G1755"/>
  <c r="G1758"/>
  <c r="G1762"/>
  <c r="G1761" s="1"/>
  <c r="G1765"/>
  <c r="H1767"/>
  <c r="I1767"/>
  <c r="J1767"/>
  <c r="G1768"/>
  <c r="G1767" s="1"/>
  <c r="H1771"/>
  <c r="I1771"/>
  <c r="J1771"/>
  <c r="G1772"/>
  <c r="G1771" s="1"/>
  <c r="H1774"/>
  <c r="I1774"/>
  <c r="J1774"/>
  <c r="G1776"/>
  <c r="G1775" s="1"/>
  <c r="G1774" s="1"/>
  <c r="I1777"/>
  <c r="J1777"/>
  <c r="G1778"/>
  <c r="G1777" s="1"/>
  <c r="H1779"/>
  <c r="I1780"/>
  <c r="J1780"/>
  <c r="G1781"/>
  <c r="G1780" s="1"/>
  <c r="H1782"/>
  <c r="H1781" s="1"/>
  <c r="H1780" s="1"/>
  <c r="H1783"/>
  <c r="I1783"/>
  <c r="J1783"/>
  <c r="G1785"/>
  <c r="G1784" s="1"/>
  <c r="G1783" s="1"/>
  <c r="G1789"/>
  <c r="G1788" s="1"/>
  <c r="G1787" s="1"/>
  <c r="H1791"/>
  <c r="I1791"/>
  <c r="J1791"/>
  <c r="G1793"/>
  <c r="G1791" s="1"/>
  <c r="H1795"/>
  <c r="I1795"/>
  <c r="J1795"/>
  <c r="G1797"/>
  <c r="G1795" s="1"/>
  <c r="H1799"/>
  <c r="I1799"/>
  <c r="J1799"/>
  <c r="G1801"/>
  <c r="G1799" s="1"/>
  <c r="G1808"/>
  <c r="G1807" s="1"/>
  <c r="G1806" s="1"/>
  <c r="G1805" s="1"/>
  <c r="G1804" s="1"/>
  <c r="G1803" s="1"/>
  <c r="H1815"/>
  <c r="H1814" s="1"/>
  <c r="I1815"/>
  <c r="I1814" s="1"/>
  <c r="J1815"/>
  <c r="J1814" s="1"/>
  <c r="G1816"/>
  <c r="G1815" s="1"/>
  <c r="G1814" s="1"/>
  <c r="G1821"/>
  <c r="G1820" s="1"/>
  <c r="G1819" s="1"/>
  <c r="G1818" s="1"/>
  <c r="I858" l="1"/>
  <c r="J1043"/>
  <c r="J1042" s="1"/>
  <c r="J1059"/>
  <c r="H1289"/>
  <c r="H1537"/>
  <c r="H1536" s="1"/>
  <c r="J664"/>
  <c r="G33" i="2" s="1"/>
  <c r="I1273" i="1"/>
  <c r="I1272" s="1"/>
  <c r="G747"/>
  <c r="G746" s="1"/>
  <c r="H314"/>
  <c r="J1289"/>
  <c r="J1454"/>
  <c r="J1451" s="1"/>
  <c r="J1450" s="1"/>
  <c r="G1613"/>
  <c r="J1048"/>
  <c r="H1147"/>
  <c r="J1610"/>
  <c r="I1104"/>
  <c r="I1108"/>
  <c r="I1126"/>
  <c r="I1261"/>
  <c r="I1260" s="1"/>
  <c r="H227"/>
  <c r="H217"/>
  <c r="J1162"/>
  <c r="H1172"/>
  <c r="H1171" s="1"/>
  <c r="H1170" s="1"/>
  <c r="H1100"/>
  <c r="G1391"/>
  <c r="J903"/>
  <c r="J902" s="1"/>
  <c r="J901" s="1"/>
  <c r="J900" s="1"/>
  <c r="J899" s="1"/>
  <c r="J959"/>
  <c r="H1155"/>
  <c r="H1162"/>
  <c r="H1161" s="1"/>
  <c r="J1660"/>
  <c r="J1659" s="1"/>
  <c r="J1684"/>
  <c r="J1683" s="1"/>
  <c r="J1682" s="1"/>
  <c r="J1681" s="1"/>
  <c r="J711"/>
  <c r="J710" s="1"/>
  <c r="J709" s="1"/>
  <c r="J708" s="1"/>
  <c r="G57" i="2" s="1"/>
  <c r="G56" s="1"/>
  <c r="H711" i="1"/>
  <c r="H710" s="1"/>
  <c r="H709" s="1"/>
  <c r="H708" s="1"/>
  <c r="E57" i="2" s="1"/>
  <c r="E56" s="1"/>
  <c r="J68" i="1"/>
  <c r="J67" s="1"/>
  <c r="J66" s="1"/>
  <c r="J65" s="1"/>
  <c r="J64" s="1"/>
  <c r="G55" i="2" s="1"/>
  <c r="G54" s="1"/>
  <c r="H68" i="1"/>
  <c r="H67" s="1"/>
  <c r="H66" s="1"/>
  <c r="H65" s="1"/>
  <c r="H64" s="1"/>
  <c r="E55" i="2" s="1"/>
  <c r="E54" s="1"/>
  <c r="I1172" i="1"/>
  <c r="I1171" s="1"/>
  <c r="I1170" s="1"/>
  <c r="J1215"/>
  <c r="H1215"/>
  <c r="H1211" s="1"/>
  <c r="H1210" s="1"/>
  <c r="H1209" s="1"/>
  <c r="H1208" s="1"/>
  <c r="H1207" s="1"/>
  <c r="J1407"/>
  <c r="J1406" s="1"/>
  <c r="H1407"/>
  <c r="H1406" s="1"/>
  <c r="I1412"/>
  <c r="I1411" s="1"/>
  <c r="I1416"/>
  <c r="I1415" s="1"/>
  <c r="J1420"/>
  <c r="J1419" s="1"/>
  <c r="H1420"/>
  <c r="H1419" s="1"/>
  <c r="J763"/>
  <c r="J962"/>
  <c r="J1161"/>
  <c r="J1602"/>
  <c r="J1601" s="1"/>
  <c r="I711"/>
  <c r="I710" s="1"/>
  <c r="I709" s="1"/>
  <c r="I708" s="1"/>
  <c r="F57" i="2" s="1"/>
  <c r="F56" s="1"/>
  <c r="I68" i="1"/>
  <c r="I67" s="1"/>
  <c r="I66" s="1"/>
  <c r="I65" s="1"/>
  <c r="I64" s="1"/>
  <c r="F55" i="2" s="1"/>
  <c r="F54" s="1"/>
  <c r="I1407" i="1"/>
  <c r="I1406" s="1"/>
  <c r="H1416"/>
  <c r="H1415" s="1"/>
  <c r="I1420"/>
  <c r="I1419" s="1"/>
  <c r="G34" i="2"/>
  <c r="G1008" i="1"/>
  <c r="J1090"/>
  <c r="H1552"/>
  <c r="H1551" s="1"/>
  <c r="H1550" s="1"/>
  <c r="J1557"/>
  <c r="J1556" s="1"/>
  <c r="J1555" s="1"/>
  <c r="G1747"/>
  <c r="G1746" s="1"/>
  <c r="G1745" s="1"/>
  <c r="G1744" s="1"/>
  <c r="G1743" s="1"/>
  <c r="G966"/>
  <c r="G958" s="1"/>
  <c r="J980"/>
  <c r="J997"/>
  <c r="J1097"/>
  <c r="J1112"/>
  <c r="J1111" s="1"/>
  <c r="H1142"/>
  <c r="J1380"/>
  <c r="J1379" s="1"/>
  <c r="J1392"/>
  <c r="J1395"/>
  <c r="G1658"/>
  <c r="G1115"/>
  <c r="G1103"/>
  <c r="J870"/>
  <c r="J869" s="1"/>
  <c r="J878"/>
  <c r="J877" s="1"/>
  <c r="J966"/>
  <c r="J958" s="1"/>
  <c r="J1269"/>
  <c r="J1268" s="1"/>
  <c r="J1329"/>
  <c r="J1328" s="1"/>
  <c r="J1327" s="1"/>
  <c r="H1341"/>
  <c r="H1340" s="1"/>
  <c r="H1345"/>
  <c r="H1344" s="1"/>
  <c r="J1353"/>
  <c r="J1357"/>
  <c r="H878"/>
  <c r="H877" s="1"/>
  <c r="J928"/>
  <c r="J927" s="1"/>
  <c r="J926" s="1"/>
  <c r="J925" s="1"/>
  <c r="J924" s="1"/>
  <c r="H1090"/>
  <c r="J1093"/>
  <c r="H1269"/>
  <c r="H1268" s="1"/>
  <c r="J1277"/>
  <c r="J1276" s="1"/>
  <c r="H1395"/>
  <c r="J1399"/>
  <c r="J1402"/>
  <c r="H1433"/>
  <c r="J1437"/>
  <c r="J1504"/>
  <c r="J1503" s="1"/>
  <c r="J1524"/>
  <c r="J1523" s="1"/>
  <c r="G1813"/>
  <c r="G1812" s="1"/>
  <c r="G1800"/>
  <c r="G1796"/>
  <c r="G1792"/>
  <c r="G1384"/>
  <c r="G1313"/>
  <c r="G1312" s="1"/>
  <c r="G858"/>
  <c r="G853" s="1"/>
  <c r="G852" s="1"/>
  <c r="G851" s="1"/>
  <c r="G850" s="1"/>
  <c r="J972"/>
  <c r="J971" s="1"/>
  <c r="H1112"/>
  <c r="H1111" s="1"/>
  <c r="J1116"/>
  <c r="J1119"/>
  <c r="J1147"/>
  <c r="H1196"/>
  <c r="J1211"/>
  <c r="J1210" s="1"/>
  <c r="J1209" s="1"/>
  <c r="J1208" s="1"/>
  <c r="J1207" s="1"/>
  <c r="H1357"/>
  <c r="H1361"/>
  <c r="H1371"/>
  <c r="H1370" s="1"/>
  <c r="J1375"/>
  <c r="J1374" s="1"/>
  <c r="G1398"/>
  <c r="H268"/>
  <c r="H267" s="1"/>
  <c r="H232"/>
  <c r="H230" s="1"/>
  <c r="G1709"/>
  <c r="G1708" s="1"/>
  <c r="G1707" s="1"/>
  <c r="H376"/>
  <c r="H375" s="1"/>
  <c r="H374" s="1"/>
  <c r="G1760"/>
  <c r="G1753"/>
  <c r="G1514"/>
  <c r="G1513" s="1"/>
  <c r="G1504"/>
  <c r="G1503" s="1"/>
  <c r="G1469"/>
  <c r="G1468" s="1"/>
  <c r="G1467" s="1"/>
  <c r="G1466" s="1"/>
  <c r="G1465" s="1"/>
  <c r="G1464" s="1"/>
  <c r="G1420"/>
  <c r="G1419" s="1"/>
  <c r="G1407"/>
  <c r="G1406" s="1"/>
  <c r="G1307"/>
  <c r="G1300" s="1"/>
  <c r="G1289"/>
  <c r="G1154"/>
  <c r="G1096"/>
  <c r="G1067"/>
  <c r="G1066" s="1"/>
  <c r="H477"/>
  <c r="I176"/>
  <c r="I175" s="1"/>
  <c r="I173" s="1"/>
  <c r="J823"/>
  <c r="J822" s="1"/>
  <c r="J821" s="1"/>
  <c r="J820" s="1"/>
  <c r="H870"/>
  <c r="H869" s="1"/>
  <c r="J874"/>
  <c r="J873" s="1"/>
  <c r="H936"/>
  <c r="J940"/>
  <c r="J1186"/>
  <c r="J1182" s="1"/>
  <c r="J1181" s="1"/>
  <c r="J1315"/>
  <c r="J1314" s="1"/>
  <c r="H1329"/>
  <c r="H1328" s="1"/>
  <c r="H1327" s="1"/>
  <c r="J1334"/>
  <c r="J1333" s="1"/>
  <c r="J1332" s="1"/>
  <c r="J1365"/>
  <c r="H1380"/>
  <c r="H1379" s="1"/>
  <c r="J1385"/>
  <c r="J1384" s="1"/>
  <c r="J1576"/>
  <c r="H1684"/>
  <c r="H1683" s="1"/>
  <c r="H1682" s="1"/>
  <c r="H1681" s="1"/>
  <c r="J1688"/>
  <c r="J1687" s="1"/>
  <c r="G1786"/>
  <c r="G1186"/>
  <c r="G1182" s="1"/>
  <c r="G1181" s="1"/>
  <c r="G1147"/>
  <c r="G1142"/>
  <c r="G1138" s="1"/>
  <c r="G1059"/>
  <c r="H1053"/>
  <c r="G1022"/>
  <c r="G975"/>
  <c r="G971" s="1"/>
  <c r="I696"/>
  <c r="I388"/>
  <c r="I387" s="1"/>
  <c r="H336"/>
  <c r="H335" s="1"/>
  <c r="H330" s="1"/>
  <c r="H329" s="1"/>
  <c r="H328" s="1"/>
  <c r="H223"/>
  <c r="J895"/>
  <c r="J894" s="1"/>
  <c r="J893" s="1"/>
  <c r="J892" s="1"/>
  <c r="H1008"/>
  <c r="J1011"/>
  <c r="J1034"/>
  <c r="H1097"/>
  <c r="H1096" s="1"/>
  <c r="H1119"/>
  <c r="J1123"/>
  <c r="J1139"/>
  <c r="J1142"/>
  <c r="J1158"/>
  <c r="J1178"/>
  <c r="J1177" s="1"/>
  <c r="J1176" s="1"/>
  <c r="J1193"/>
  <c r="J1248"/>
  <c r="J1247" s="1"/>
  <c r="J1246" s="1"/>
  <c r="J1245" s="1"/>
  <c r="J1244" s="1"/>
  <c r="J1265"/>
  <c r="J1264" s="1"/>
  <c r="J1297"/>
  <c r="J1296" s="1"/>
  <c r="J1324"/>
  <c r="J1323" s="1"/>
  <c r="J1322" s="1"/>
  <c r="H1402"/>
  <c r="J1427"/>
  <c r="J1426" s="1"/>
  <c r="J1425" s="1"/>
  <c r="J1445"/>
  <c r="J1444" s="1"/>
  <c r="J1443" s="1"/>
  <c r="J1469"/>
  <c r="J1468" s="1"/>
  <c r="J1467" s="1"/>
  <c r="J1466" s="1"/>
  <c r="J1465" s="1"/>
  <c r="J1464" s="1"/>
  <c r="H1485"/>
  <c r="H1484" s="1"/>
  <c r="H1491"/>
  <c r="H1490" s="1"/>
  <c r="J1495"/>
  <c r="J1494" s="1"/>
  <c r="H1524"/>
  <c r="H1523" s="1"/>
  <c r="J1528"/>
  <c r="J1527" s="1"/>
  <c r="H1576"/>
  <c r="J1747"/>
  <c r="J1746" s="1"/>
  <c r="J1745" s="1"/>
  <c r="J1744" s="1"/>
  <c r="J1743" s="1"/>
  <c r="G1669"/>
  <c r="G1668" s="1"/>
  <c r="G1667" s="1"/>
  <c r="G1623"/>
  <c r="G1622" s="1"/>
  <c r="G1621" s="1"/>
  <c r="G1610"/>
  <c r="G1076"/>
  <c r="G1075" s="1"/>
  <c r="G1074" s="1"/>
  <c r="G1011"/>
  <c r="G810"/>
  <c r="G811"/>
  <c r="I707"/>
  <c r="F18" i="2"/>
  <c r="F17" s="1"/>
  <c r="I545" i="1"/>
  <c r="H226"/>
  <c r="H216"/>
  <c r="I174"/>
  <c r="G1770"/>
  <c r="G1700"/>
  <c r="G1692" s="1"/>
  <c r="G1680"/>
  <c r="G1589"/>
  <c r="G1588" s="1"/>
  <c r="G1583" s="1"/>
  <c r="G1582" s="1"/>
  <c r="G1581" s="1"/>
  <c r="G1522"/>
  <c r="G1502"/>
  <c r="G1501" s="1"/>
  <c r="G1500" s="1"/>
  <c r="G1454"/>
  <c r="G1339"/>
  <c r="G1338" s="1"/>
  <c r="G1254"/>
  <c r="G1253" s="1"/>
  <c r="G1252" s="1"/>
  <c r="G1161"/>
  <c r="G1089"/>
  <c r="G1080"/>
  <c r="G1079" s="1"/>
  <c r="G1048"/>
  <c r="G980"/>
  <c r="G885"/>
  <c r="G785"/>
  <c r="G784" s="1"/>
  <c r="G776" s="1"/>
  <c r="J696"/>
  <c r="H696"/>
  <c r="J686"/>
  <c r="H686"/>
  <c r="I664"/>
  <c r="F33" i="2" s="1"/>
  <c r="J651" i="1"/>
  <c r="H651"/>
  <c r="J641"/>
  <c r="H641"/>
  <c r="J619"/>
  <c r="J618" s="1"/>
  <c r="J617" s="1"/>
  <c r="J616" s="1"/>
  <c r="H619"/>
  <c r="J594"/>
  <c r="J593" s="1"/>
  <c r="J592" s="1"/>
  <c r="H594"/>
  <c r="H593" s="1"/>
  <c r="H592" s="1"/>
  <c r="J579"/>
  <c r="J578" s="1"/>
  <c r="J577" s="1"/>
  <c r="H579"/>
  <c r="H578" s="1"/>
  <c r="H577" s="1"/>
  <c r="E24" i="2" s="1"/>
  <c r="J564" i="1"/>
  <c r="J563" s="1"/>
  <c r="J562" s="1"/>
  <c r="H564"/>
  <c r="H563" s="1"/>
  <c r="H562" s="1"/>
  <c r="I555"/>
  <c r="I554" s="1"/>
  <c r="I553" s="1"/>
  <c r="I436"/>
  <c r="G436"/>
  <c r="G388"/>
  <c r="J376"/>
  <c r="J375" s="1"/>
  <c r="J374" s="1"/>
  <c r="G353"/>
  <c r="G352" s="1"/>
  <c r="J268"/>
  <c r="J267" s="1"/>
  <c r="H247"/>
  <c r="G1811"/>
  <c r="G1576"/>
  <c r="G1557"/>
  <c r="G1556" s="1"/>
  <c r="G1555" s="1"/>
  <c r="G1549" s="1"/>
  <c r="G1548" s="1"/>
  <c r="D52" i="2" s="1"/>
  <c r="G1416" i="1"/>
  <c r="G1415" s="1"/>
  <c r="G904"/>
  <c r="G903" s="1"/>
  <c r="G902" s="1"/>
  <c r="G901" s="1"/>
  <c r="G900" s="1"/>
  <c r="G899" s="1"/>
  <c r="G739"/>
  <c r="G738" s="1"/>
  <c r="G737" s="1"/>
  <c r="G734"/>
  <c r="G733" s="1"/>
  <c r="G732" s="1"/>
  <c r="J707"/>
  <c r="H707"/>
  <c r="G18" i="2"/>
  <c r="G17" s="1"/>
  <c r="J545" i="1"/>
  <c r="G432"/>
  <c r="G431" s="1"/>
  <c r="G428"/>
  <c r="G427" s="1"/>
  <c r="H313"/>
  <c r="H231"/>
  <c r="G181"/>
  <c r="G180" s="1"/>
  <c r="G1657"/>
  <c r="G1656" s="1"/>
  <c r="G1655" s="1"/>
  <c r="G1654" s="1"/>
  <c r="G1641"/>
  <c r="G1640" s="1"/>
  <c r="G1639" s="1"/>
  <c r="D36" i="2" s="1"/>
  <c r="D35" s="1"/>
  <c r="G1626" i="1"/>
  <c r="G1572"/>
  <c r="G1566" s="1"/>
  <c r="G1565" s="1"/>
  <c r="G1564" s="1"/>
  <c r="G1352"/>
  <c r="G1351" s="1"/>
  <c r="G1225"/>
  <c r="G1224" s="1"/>
  <c r="G1223" s="1"/>
  <c r="G1222" s="1"/>
  <c r="G1221" s="1"/>
  <c r="G868"/>
  <c r="G867" s="1"/>
  <c r="G866" s="1"/>
  <c r="D47" i="2" s="1"/>
  <c r="D34"/>
  <c r="G826" i="1"/>
  <c r="G763"/>
  <c r="G757" s="1"/>
  <c r="G745" s="1"/>
  <c r="G744" s="1"/>
  <c r="G743" s="1"/>
  <c r="I686"/>
  <c r="I685" s="1"/>
  <c r="I651"/>
  <c r="I641"/>
  <c r="I619"/>
  <c r="I594"/>
  <c r="I593" s="1"/>
  <c r="I592" s="1"/>
  <c r="I579"/>
  <c r="I578" s="1"/>
  <c r="I577" s="1"/>
  <c r="I564"/>
  <c r="I563" s="1"/>
  <c r="I562" s="1"/>
  <c r="J555"/>
  <c r="J554" s="1"/>
  <c r="J553" s="1"/>
  <c r="J436"/>
  <c r="H436"/>
  <c r="I353"/>
  <c r="I352" s="1"/>
  <c r="F25" i="2" s="1"/>
  <c r="H246" i="1"/>
  <c r="H1068"/>
  <c r="H1060"/>
  <c r="H1056"/>
  <c r="H975"/>
  <c r="H959"/>
  <c r="H368"/>
  <c r="H367" s="1"/>
  <c r="H366" s="1"/>
  <c r="H309"/>
  <c r="G284"/>
  <c r="H212"/>
  <c r="H211" s="1"/>
  <c r="H210" s="1"/>
  <c r="G201"/>
  <c r="G200" s="1"/>
  <c r="G199" s="1"/>
  <c r="G198" s="1"/>
  <c r="I160"/>
  <c r="I159" s="1"/>
  <c r="G146"/>
  <c r="G145"/>
  <c r="H98"/>
  <c r="I63"/>
  <c r="G1754"/>
  <c r="G1740"/>
  <c r="G1733" s="1"/>
  <c r="G1732" s="1"/>
  <c r="G1731" s="1"/>
  <c r="G1730" s="1"/>
  <c r="G1606"/>
  <c r="G1602"/>
  <c r="G1412"/>
  <c r="G1411" s="1"/>
  <c r="G1248"/>
  <c r="G1247" s="1"/>
  <c r="G1246" s="1"/>
  <c r="G1245" s="1"/>
  <c r="G1244" s="1"/>
  <c r="G1215"/>
  <c r="G1211" s="1"/>
  <c r="G1210" s="1"/>
  <c r="G1209" s="1"/>
  <c r="G1208" s="1"/>
  <c r="G1207" s="1"/>
  <c r="G1172"/>
  <c r="G1171" s="1"/>
  <c r="G1170" s="1"/>
  <c r="G1129"/>
  <c r="G1122" s="1"/>
  <c r="G1037"/>
  <c r="G1034"/>
  <c r="G1015"/>
  <c r="G1007" s="1"/>
  <c r="G998"/>
  <c r="G997" s="1"/>
  <c r="G987" s="1"/>
  <c r="H963"/>
  <c r="G951"/>
  <c r="G940"/>
  <c r="G928"/>
  <c r="G927" s="1"/>
  <c r="G926" s="1"/>
  <c r="G925" s="1"/>
  <c r="G924" s="1"/>
  <c r="G916" s="1"/>
  <c r="G823"/>
  <c r="G822" s="1"/>
  <c r="G821" s="1"/>
  <c r="G820" s="1"/>
  <c r="J739"/>
  <c r="J738" s="1"/>
  <c r="J737" s="1"/>
  <c r="H739"/>
  <c r="H738" s="1"/>
  <c r="H737" s="1"/>
  <c r="I734"/>
  <c r="I733" s="1"/>
  <c r="I732" s="1"/>
  <c r="I727"/>
  <c r="I726" s="1"/>
  <c r="G727"/>
  <c r="G726" s="1"/>
  <c r="I723"/>
  <c r="I722" s="1"/>
  <c r="G723"/>
  <c r="G722" s="1"/>
  <c r="I719"/>
  <c r="I718" s="1"/>
  <c r="I717" s="1"/>
  <c r="I716" s="1"/>
  <c r="I715" s="1"/>
  <c r="F59" i="2" s="1"/>
  <c r="G719" i="1"/>
  <c r="G718" s="1"/>
  <c r="G717" s="1"/>
  <c r="G716" s="1"/>
  <c r="G715" s="1"/>
  <c r="G711"/>
  <c r="G710" s="1"/>
  <c r="G709" s="1"/>
  <c r="G708" s="1"/>
  <c r="G694"/>
  <c r="G693" s="1"/>
  <c r="G692" s="1"/>
  <c r="G668"/>
  <c r="G667" s="1"/>
  <c r="G666" s="1"/>
  <c r="G665" s="1"/>
  <c r="G664" s="1"/>
  <c r="G659"/>
  <c r="G658" s="1"/>
  <c r="G653"/>
  <c r="G652" s="1"/>
  <c r="G646"/>
  <c r="G645" s="1"/>
  <c r="G639"/>
  <c r="G638" s="1"/>
  <c r="G633"/>
  <c r="G632" s="1"/>
  <c r="I613"/>
  <c r="I612" s="1"/>
  <c r="I611" s="1"/>
  <c r="I610" s="1"/>
  <c r="I604" s="1"/>
  <c r="G613"/>
  <c r="G612" s="1"/>
  <c r="G611" s="1"/>
  <c r="G610" s="1"/>
  <c r="G604" s="1"/>
  <c r="G599"/>
  <c r="G598" s="1"/>
  <c r="G581"/>
  <c r="G580" s="1"/>
  <c r="G566"/>
  <c r="G565" s="1"/>
  <c r="G560"/>
  <c r="G559" s="1"/>
  <c r="G557"/>
  <c r="G556" s="1"/>
  <c r="G550"/>
  <c r="G549" s="1"/>
  <c r="G548" s="1"/>
  <c r="G547" s="1"/>
  <c r="G546" s="1"/>
  <c r="I542"/>
  <c r="I541" s="1"/>
  <c r="G542"/>
  <c r="G541" s="1"/>
  <c r="I538"/>
  <c r="I535" s="1"/>
  <c r="I534" s="1"/>
  <c r="I533" s="1"/>
  <c r="G538"/>
  <c r="G535" s="1"/>
  <c r="G534" s="1"/>
  <c r="G533" s="1"/>
  <c r="I529"/>
  <c r="G529"/>
  <c r="I526"/>
  <c r="G526"/>
  <c r="I523"/>
  <c r="G523"/>
  <c r="J511"/>
  <c r="J510" s="1"/>
  <c r="J509" s="1"/>
  <c r="J508" s="1"/>
  <c r="J507" s="1"/>
  <c r="H511"/>
  <c r="H510" s="1"/>
  <c r="H509" s="1"/>
  <c r="H508" s="1"/>
  <c r="H507" s="1"/>
  <c r="J492"/>
  <c r="J491" s="1"/>
  <c r="J490" s="1"/>
  <c r="J489" s="1"/>
  <c r="J488" s="1"/>
  <c r="J480" s="1"/>
  <c r="H492"/>
  <c r="H491" s="1"/>
  <c r="H490" s="1"/>
  <c r="H489" s="1"/>
  <c r="H488" s="1"/>
  <c r="J485"/>
  <c r="H485"/>
  <c r="H480"/>
  <c r="J476"/>
  <c r="I472"/>
  <c r="I471" s="1"/>
  <c r="I470" s="1"/>
  <c r="I469" s="1"/>
  <c r="G472"/>
  <c r="G471" s="1"/>
  <c r="G470" s="1"/>
  <c r="G469" s="1"/>
  <c r="I464"/>
  <c r="I463" s="1"/>
  <c r="G464"/>
  <c r="G463" s="1"/>
  <c r="I458"/>
  <c r="I457" s="1"/>
  <c r="I456" s="1"/>
  <c r="G458"/>
  <c r="G457" s="1"/>
  <c r="G456" s="1"/>
  <c r="I453"/>
  <c r="I452" s="1"/>
  <c r="G453"/>
  <c r="G452" s="1"/>
  <c r="I449"/>
  <c r="I448" s="1"/>
  <c r="G449"/>
  <c r="G448" s="1"/>
  <c r="I445"/>
  <c r="I444" s="1"/>
  <c r="G445"/>
  <c r="G444" s="1"/>
  <c r="J432"/>
  <c r="J431" s="1"/>
  <c r="H432"/>
  <c r="H431" s="1"/>
  <c r="I428"/>
  <c r="I427" s="1"/>
  <c r="J417"/>
  <c r="J416" s="1"/>
  <c r="J415" s="1"/>
  <c r="J414" s="1"/>
  <c r="H417"/>
  <c r="H416" s="1"/>
  <c r="H415" s="1"/>
  <c r="H414" s="1"/>
  <c r="J410"/>
  <c r="J409" s="1"/>
  <c r="J408" s="1"/>
  <c r="J407" s="1"/>
  <c r="H410"/>
  <c r="H409" s="1"/>
  <c r="H408" s="1"/>
  <c r="H407" s="1"/>
  <c r="J404"/>
  <c r="J403" s="1"/>
  <c r="J402" s="1"/>
  <c r="H404"/>
  <c r="H403" s="1"/>
  <c r="H402" s="1"/>
  <c r="H394"/>
  <c r="H393" s="1"/>
  <c r="J348"/>
  <c r="J347" s="1"/>
  <c r="J344"/>
  <c r="J343" s="1"/>
  <c r="J340"/>
  <c r="J339" s="1"/>
  <c r="J336"/>
  <c r="J335" s="1"/>
  <c r="J332"/>
  <c r="J331" s="1"/>
  <c r="J325"/>
  <c r="J324" s="1"/>
  <c r="J321"/>
  <c r="J320" s="1"/>
  <c r="J319" s="1"/>
  <c r="J313"/>
  <c r="I309"/>
  <c r="I292"/>
  <c r="J262"/>
  <c r="J261" s="1"/>
  <c r="J260" s="1"/>
  <c r="J257"/>
  <c r="J256" s="1"/>
  <c r="J253"/>
  <c r="J252" s="1"/>
  <c r="J249"/>
  <c r="J248" s="1"/>
  <c r="J241"/>
  <c r="J237"/>
  <c r="J233"/>
  <c r="J226"/>
  <c r="J222"/>
  <c r="J216"/>
  <c r="I212"/>
  <c r="J195"/>
  <c r="J194" s="1"/>
  <c r="J193" s="1"/>
  <c r="J192" s="1"/>
  <c r="J188"/>
  <c r="J187" s="1"/>
  <c r="J186" s="1"/>
  <c r="J185" s="1"/>
  <c r="J184" s="1"/>
  <c r="G13" i="2" s="1"/>
  <c r="G176" i="1"/>
  <c r="G175" s="1"/>
  <c r="G170"/>
  <c r="G169" s="1"/>
  <c r="G168" s="1"/>
  <c r="G165"/>
  <c r="G164" s="1"/>
  <c r="G163" s="1"/>
  <c r="H1778"/>
  <c r="H1777" s="1"/>
  <c r="H1071"/>
  <c r="H1067" s="1"/>
  <c r="H1066" s="1"/>
  <c r="H1063"/>
  <c r="H1049"/>
  <c r="H972"/>
  <c r="H966"/>
  <c r="H874"/>
  <c r="H873" s="1"/>
  <c r="H360"/>
  <c r="H359" s="1"/>
  <c r="H358" s="1"/>
  <c r="H145"/>
  <c r="H146"/>
  <c r="H91"/>
  <c r="H90" s="1"/>
  <c r="J63"/>
  <c r="H63"/>
  <c r="G1543"/>
  <c r="G1542" s="1"/>
  <c r="G1537"/>
  <c r="G1536" s="1"/>
  <c r="G1485"/>
  <c r="G1484" s="1"/>
  <c r="G1477"/>
  <c r="G1476" s="1"/>
  <c r="G1437"/>
  <c r="G1432" s="1"/>
  <c r="G1431" s="1"/>
  <c r="G1424" s="1"/>
  <c r="G1423" s="1"/>
  <c r="G1284"/>
  <c r="G1283" s="1"/>
  <c r="G1196"/>
  <c r="G1192" s="1"/>
  <c r="G1191" s="1"/>
  <c r="G1043"/>
  <c r="G1042" s="1"/>
  <c r="G1028"/>
  <c r="G1027" s="1"/>
  <c r="G944"/>
  <c r="I739"/>
  <c r="I738" s="1"/>
  <c r="I737" s="1"/>
  <c r="J734"/>
  <c r="J733" s="1"/>
  <c r="J732" s="1"/>
  <c r="J731" s="1"/>
  <c r="J730" s="1"/>
  <c r="G60" i="2" s="1"/>
  <c r="H734" i="1"/>
  <c r="H733" s="1"/>
  <c r="H732" s="1"/>
  <c r="H731" s="1"/>
  <c r="H730" s="1"/>
  <c r="E60" i="2" s="1"/>
  <c r="J727" i="1"/>
  <c r="J726" s="1"/>
  <c r="H727"/>
  <c r="H726" s="1"/>
  <c r="J723"/>
  <c r="J722" s="1"/>
  <c r="H723"/>
  <c r="H722" s="1"/>
  <c r="J719"/>
  <c r="J718" s="1"/>
  <c r="H719"/>
  <c r="H718" s="1"/>
  <c r="G700"/>
  <c r="G699" s="1"/>
  <c r="G698" s="1"/>
  <c r="G697" s="1"/>
  <c r="G696" s="1"/>
  <c r="G690"/>
  <c r="G689" s="1"/>
  <c r="G688" s="1"/>
  <c r="G687" s="1"/>
  <c r="G686" s="1"/>
  <c r="G662"/>
  <c r="G661" s="1"/>
  <c r="G656"/>
  <c r="G655" s="1"/>
  <c r="G649"/>
  <c r="G648" s="1"/>
  <c r="G643"/>
  <c r="G642" s="1"/>
  <c r="G624"/>
  <c r="G623" s="1"/>
  <c r="J613"/>
  <c r="J612" s="1"/>
  <c r="J611" s="1"/>
  <c r="J610" s="1"/>
  <c r="J604" s="1"/>
  <c r="H613"/>
  <c r="H612" s="1"/>
  <c r="H611" s="1"/>
  <c r="H610" s="1"/>
  <c r="H604" s="1"/>
  <c r="G602"/>
  <c r="G601" s="1"/>
  <c r="G584"/>
  <c r="G583" s="1"/>
  <c r="G569"/>
  <c r="G568" s="1"/>
  <c r="H560"/>
  <c r="H559" s="1"/>
  <c r="H557"/>
  <c r="H556" s="1"/>
  <c r="H550"/>
  <c r="H549" s="1"/>
  <c r="H548" s="1"/>
  <c r="H547" s="1"/>
  <c r="H546" s="1"/>
  <c r="J542"/>
  <c r="J541" s="1"/>
  <c r="H542"/>
  <c r="H541" s="1"/>
  <c r="J538"/>
  <c r="J535" s="1"/>
  <c r="J534" s="1"/>
  <c r="J533" s="1"/>
  <c r="H538"/>
  <c r="H535" s="1"/>
  <c r="J529"/>
  <c r="H529"/>
  <c r="J526"/>
  <c r="H526"/>
  <c r="J523"/>
  <c r="H523"/>
  <c r="H522" s="1"/>
  <c r="H521" s="1"/>
  <c r="H520" s="1"/>
  <c r="G517"/>
  <c r="G516" s="1"/>
  <c r="G515" s="1"/>
  <c r="D15" i="2" s="1"/>
  <c r="I511" i="1"/>
  <c r="I510" s="1"/>
  <c r="I509" s="1"/>
  <c r="I508" s="1"/>
  <c r="I507" s="1"/>
  <c r="G511"/>
  <c r="G510" s="1"/>
  <c r="G509" s="1"/>
  <c r="G508" s="1"/>
  <c r="G507" s="1"/>
  <c r="I492"/>
  <c r="I491" s="1"/>
  <c r="I490" s="1"/>
  <c r="I489" s="1"/>
  <c r="I488" s="1"/>
  <c r="G492"/>
  <c r="G491" s="1"/>
  <c r="G490" s="1"/>
  <c r="G489" s="1"/>
  <c r="G488" s="1"/>
  <c r="G480" s="1"/>
  <c r="I485"/>
  <c r="G485"/>
  <c r="I480"/>
  <c r="I476"/>
  <c r="G476"/>
  <c r="J472"/>
  <c r="J471" s="1"/>
  <c r="J470" s="1"/>
  <c r="J469" s="1"/>
  <c r="H472"/>
  <c r="H471" s="1"/>
  <c r="H470" s="1"/>
  <c r="H469" s="1"/>
  <c r="J464"/>
  <c r="J463" s="1"/>
  <c r="H464"/>
  <c r="H463" s="1"/>
  <c r="J458"/>
  <c r="J457" s="1"/>
  <c r="J456" s="1"/>
  <c r="H458"/>
  <c r="H457" s="1"/>
  <c r="H456" s="1"/>
  <c r="J453"/>
  <c r="J452" s="1"/>
  <c r="H453"/>
  <c r="H452" s="1"/>
  <c r="J449"/>
  <c r="J448" s="1"/>
  <c r="H449"/>
  <c r="H448" s="1"/>
  <c r="J445"/>
  <c r="J444" s="1"/>
  <c r="H445"/>
  <c r="H444" s="1"/>
  <c r="I432"/>
  <c r="I431" s="1"/>
  <c r="J428"/>
  <c r="J427" s="1"/>
  <c r="H428"/>
  <c r="H427" s="1"/>
  <c r="I417"/>
  <c r="I416" s="1"/>
  <c r="I415" s="1"/>
  <c r="I414" s="1"/>
  <c r="G417"/>
  <c r="G416" s="1"/>
  <c r="G415" s="1"/>
  <c r="G414" s="1"/>
  <c r="I410"/>
  <c r="I409" s="1"/>
  <c r="I408" s="1"/>
  <c r="I407" s="1"/>
  <c r="G410"/>
  <c r="G409" s="1"/>
  <c r="G408" s="1"/>
  <c r="G407" s="1"/>
  <c r="I404"/>
  <c r="I403" s="1"/>
  <c r="I402" s="1"/>
  <c r="G404"/>
  <c r="G403" s="1"/>
  <c r="G402" s="1"/>
  <c r="J388"/>
  <c r="H388"/>
  <c r="I376"/>
  <c r="I375" s="1"/>
  <c r="I374" s="1"/>
  <c r="G376"/>
  <c r="G375" s="1"/>
  <c r="G374" s="1"/>
  <c r="J353"/>
  <c r="J352" s="1"/>
  <c r="G25" i="2" s="1"/>
  <c r="G309" i="1"/>
  <c r="G305"/>
  <c r="G302"/>
  <c r="G292"/>
  <c r="G288"/>
  <c r="H284"/>
  <c r="I268"/>
  <c r="I267" s="1"/>
  <c r="G268"/>
  <c r="G267" s="1"/>
  <c r="G212"/>
  <c r="H201"/>
  <c r="H200" s="1"/>
  <c r="H199" s="1"/>
  <c r="H198" s="1"/>
  <c r="I748"/>
  <c r="I753"/>
  <c r="I764"/>
  <c r="I771"/>
  <c r="I788"/>
  <c r="I787" s="1"/>
  <c r="I786" s="1"/>
  <c r="I798"/>
  <c r="I797" s="1"/>
  <c r="I796" s="1"/>
  <c r="I804"/>
  <c r="I803" s="1"/>
  <c r="I802" s="1"/>
  <c r="I801" s="1"/>
  <c r="I817"/>
  <c r="I816" s="1"/>
  <c r="I828"/>
  <c r="I827" s="1"/>
  <c r="I839"/>
  <c r="I838" s="1"/>
  <c r="I837" s="1"/>
  <c r="I836" s="1"/>
  <c r="I835" s="1"/>
  <c r="F34" i="2" s="1"/>
  <c r="I855" i="1"/>
  <c r="I854" s="1"/>
  <c r="J859"/>
  <c r="J862"/>
  <c r="H862"/>
  <c r="I870"/>
  <c r="I869" s="1"/>
  <c r="I878"/>
  <c r="I877" s="1"/>
  <c r="I889"/>
  <c r="I888" s="1"/>
  <c r="I887" s="1"/>
  <c r="I886" s="1"/>
  <c r="I904"/>
  <c r="I911"/>
  <c r="I921"/>
  <c r="I920" s="1"/>
  <c r="I919" s="1"/>
  <c r="I918" s="1"/>
  <c r="I917" s="1"/>
  <c r="I936"/>
  <c r="I962"/>
  <c r="I981"/>
  <c r="I989"/>
  <c r="I988" s="1"/>
  <c r="H994"/>
  <c r="H993" s="1"/>
  <c r="I998"/>
  <c r="I1008"/>
  <c r="H1015"/>
  <c r="I1015"/>
  <c r="I1052"/>
  <c r="I1060"/>
  <c r="I1068"/>
  <c r="I1067" s="1"/>
  <c r="I1066" s="1"/>
  <c r="I1090"/>
  <c r="I1097"/>
  <c r="I1100"/>
  <c r="J1108"/>
  <c r="I1112"/>
  <c r="I1111" s="1"/>
  <c r="I1119"/>
  <c r="J1126"/>
  <c r="H1126"/>
  <c r="I1148"/>
  <c r="I1162"/>
  <c r="I1183"/>
  <c r="J1203"/>
  <c r="J1202" s="1"/>
  <c r="J1201" s="1"/>
  <c r="H1203"/>
  <c r="H1202" s="1"/>
  <c r="H1201" s="1"/>
  <c r="I1212"/>
  <c r="I1229"/>
  <c r="I1232"/>
  <c r="I1241"/>
  <c r="I1240" s="1"/>
  <c r="I1239" s="1"/>
  <c r="I1238" s="1"/>
  <c r="I1237" s="1"/>
  <c r="I1236" s="1"/>
  <c r="I1269"/>
  <c r="I1268" s="1"/>
  <c r="I1301"/>
  <c r="J1307"/>
  <c r="J1300" s="1"/>
  <c r="I1319"/>
  <c r="I1318" s="1"/>
  <c r="I1329"/>
  <c r="I1328" s="1"/>
  <c r="I1327" s="1"/>
  <c r="I1341"/>
  <c r="I1340" s="1"/>
  <c r="I1345"/>
  <c r="I1344" s="1"/>
  <c r="I1357"/>
  <c r="I1361"/>
  <c r="I1371"/>
  <c r="I1370" s="1"/>
  <c r="I1380"/>
  <c r="I1379" s="1"/>
  <c r="I1395"/>
  <c r="I1402"/>
  <c r="I1433"/>
  <c r="I1455"/>
  <c r="I1461"/>
  <c r="H1477"/>
  <c r="H1476" s="1"/>
  <c r="J1485"/>
  <c r="J1484" s="1"/>
  <c r="I1491"/>
  <c r="I1490" s="1"/>
  <c r="J1510"/>
  <c r="J1509" s="1"/>
  <c r="I1524"/>
  <c r="I1523" s="1"/>
  <c r="I1532"/>
  <c r="I1531" s="1"/>
  <c r="J1537"/>
  <c r="J1536" s="1"/>
  <c r="J1543"/>
  <c r="J1542" s="1"/>
  <c r="H1543"/>
  <c r="H1542" s="1"/>
  <c r="J1568"/>
  <c r="J1567" s="1"/>
  <c r="J1573"/>
  <c r="J1572" s="1"/>
  <c r="H1573"/>
  <c r="I1585"/>
  <c r="I1584" s="1"/>
  <c r="I1606"/>
  <c r="I1628"/>
  <c r="I1627" s="1"/>
  <c r="I1643"/>
  <c r="I1642" s="1"/>
  <c r="I1651"/>
  <c r="I1650" s="1"/>
  <c r="I1684"/>
  <c r="I1683" s="1"/>
  <c r="I1682" s="1"/>
  <c r="I1681" s="1"/>
  <c r="I1697"/>
  <c r="I1696" s="1"/>
  <c r="I1695" s="1"/>
  <c r="I1694" s="1"/>
  <c r="I1693" s="1"/>
  <c r="I1713"/>
  <c r="I1754"/>
  <c r="J1800"/>
  <c r="H1800"/>
  <c r="G160"/>
  <c r="G159" s="1"/>
  <c r="I154"/>
  <c r="I153" s="1"/>
  <c r="I152" s="1"/>
  <c r="I151" s="1"/>
  <c r="G154"/>
  <c r="G153" s="1"/>
  <c r="G152" s="1"/>
  <c r="G151" s="1"/>
  <c r="I142"/>
  <c r="I141" s="1"/>
  <c r="I140" s="1"/>
  <c r="I139" s="1"/>
  <c r="G142"/>
  <c r="G141" s="1"/>
  <c r="G140" s="1"/>
  <c r="G139" s="1"/>
  <c r="I136"/>
  <c r="I135" s="1"/>
  <c r="G136"/>
  <c r="G135" s="1"/>
  <c r="I130"/>
  <c r="I129" s="1"/>
  <c r="I128" s="1"/>
  <c r="I127" s="1"/>
  <c r="G130"/>
  <c r="G129" s="1"/>
  <c r="G128" s="1"/>
  <c r="G127" s="1"/>
  <c r="J113"/>
  <c r="H113"/>
  <c r="J109"/>
  <c r="H109"/>
  <c r="J105"/>
  <c r="H105"/>
  <c r="I98"/>
  <c r="G98"/>
  <c r="G94" s="1"/>
  <c r="J95"/>
  <c r="H95"/>
  <c r="H94" s="1"/>
  <c r="I91"/>
  <c r="I90" s="1"/>
  <c r="G91"/>
  <c r="G90" s="1"/>
  <c r="I85"/>
  <c r="I84" s="1"/>
  <c r="I83" s="1"/>
  <c r="I82" s="1"/>
  <c r="G85"/>
  <c r="G84" s="1"/>
  <c r="G83" s="1"/>
  <c r="G82" s="1"/>
  <c r="G68"/>
  <c r="G67" s="1"/>
  <c r="G66" s="1"/>
  <c r="G65" s="1"/>
  <c r="G64" s="1"/>
  <c r="I60"/>
  <c r="I59" s="1"/>
  <c r="G60"/>
  <c r="G59" s="1"/>
  <c r="I50"/>
  <c r="G50"/>
  <c r="I47"/>
  <c r="G47"/>
  <c r="I44"/>
  <c r="G44"/>
  <c r="I43"/>
  <c r="G43"/>
  <c r="I36"/>
  <c r="I35" s="1"/>
  <c r="G36"/>
  <c r="G35" s="1"/>
  <c r="I29"/>
  <c r="I28" s="1"/>
  <c r="G29"/>
  <c r="G28" s="1"/>
  <c r="I24"/>
  <c r="I23" s="1"/>
  <c r="I22" s="1"/>
  <c r="I21" s="1"/>
  <c r="I20" s="1"/>
  <c r="F11" i="2" s="1"/>
  <c r="G24" i="1"/>
  <c r="G23" s="1"/>
  <c r="G22" s="1"/>
  <c r="G21" s="1"/>
  <c r="G20" s="1"/>
  <c r="D11" i="2" s="1"/>
  <c r="I17" i="1"/>
  <c r="G17"/>
  <c r="I16"/>
  <c r="I15" s="1"/>
  <c r="I14" s="1"/>
  <c r="I13" s="1"/>
  <c r="F10" i="2" s="1"/>
  <c r="G16" i="1"/>
  <c r="G15" s="1"/>
  <c r="G14" s="1"/>
  <c r="G13" s="1"/>
  <c r="J753"/>
  <c r="J747" s="1"/>
  <c r="J746" s="1"/>
  <c r="I759"/>
  <c r="I758" s="1"/>
  <c r="I767"/>
  <c r="J804"/>
  <c r="J803" s="1"/>
  <c r="J802" s="1"/>
  <c r="J801" s="1"/>
  <c r="I813"/>
  <c r="I812" s="1"/>
  <c r="I823"/>
  <c r="I822" s="1"/>
  <c r="I821" s="1"/>
  <c r="I820" s="1"/>
  <c r="I832"/>
  <c r="I831" s="1"/>
  <c r="I874"/>
  <c r="I873" s="1"/>
  <c r="I882"/>
  <c r="I881" s="1"/>
  <c r="I895"/>
  <c r="I894" s="1"/>
  <c r="I893" s="1"/>
  <c r="I892" s="1"/>
  <c r="I907"/>
  <c r="J921"/>
  <c r="J920" s="1"/>
  <c r="J919" s="1"/>
  <c r="J918" s="1"/>
  <c r="J917" s="1"/>
  <c r="I928"/>
  <c r="I927" s="1"/>
  <c r="I926" s="1"/>
  <c r="I925" s="1"/>
  <c r="I924" s="1"/>
  <c r="I940"/>
  <c r="J951"/>
  <c r="I959"/>
  <c r="I972"/>
  <c r="I975"/>
  <c r="I984"/>
  <c r="I1001"/>
  <c r="I1011"/>
  <c r="I1022"/>
  <c r="J1028"/>
  <c r="J1027" s="1"/>
  <c r="I1034"/>
  <c r="J1037"/>
  <c r="J1033" s="1"/>
  <c r="I1049"/>
  <c r="I1056"/>
  <c r="I1063"/>
  <c r="J1071"/>
  <c r="J1067" s="1"/>
  <c r="J1066" s="1"/>
  <c r="J1076"/>
  <c r="J1075" s="1"/>
  <c r="J1074" s="1"/>
  <c r="H1076"/>
  <c r="H1075" s="1"/>
  <c r="H1074" s="1"/>
  <c r="J1081"/>
  <c r="J1080" s="1"/>
  <c r="J1079" s="1"/>
  <c r="H1081"/>
  <c r="I1085"/>
  <c r="I1080" s="1"/>
  <c r="I1079" s="1"/>
  <c r="I1093"/>
  <c r="J1100"/>
  <c r="J1096" s="1"/>
  <c r="J1104"/>
  <c r="H1104"/>
  <c r="I1116"/>
  <c r="I1123"/>
  <c r="J1129"/>
  <c r="I1139"/>
  <c r="J1155"/>
  <c r="I1158"/>
  <c r="I1178"/>
  <c r="I1177" s="1"/>
  <c r="I1176" s="1"/>
  <c r="I1193"/>
  <c r="I1226"/>
  <c r="J1232"/>
  <c r="J1225" s="1"/>
  <c r="J1224" s="1"/>
  <c r="J1223" s="1"/>
  <c r="J1222" s="1"/>
  <c r="J1221" s="1"/>
  <c r="J1241"/>
  <c r="J1240" s="1"/>
  <c r="J1239" s="1"/>
  <c r="J1238" s="1"/>
  <c r="J1237" s="1"/>
  <c r="J1236" s="1"/>
  <c r="I1248"/>
  <c r="I1247" s="1"/>
  <c r="I1246" s="1"/>
  <c r="I1245" s="1"/>
  <c r="I1244" s="1"/>
  <c r="H1261"/>
  <c r="H1260" s="1"/>
  <c r="I1265"/>
  <c r="I1264" s="1"/>
  <c r="J1273"/>
  <c r="J1272" s="1"/>
  <c r="H1273"/>
  <c r="H1272" s="1"/>
  <c r="I1277"/>
  <c r="I1276" s="1"/>
  <c r="J1284"/>
  <c r="J1283" s="1"/>
  <c r="I1297"/>
  <c r="I1296" s="1"/>
  <c r="I1315"/>
  <c r="I1314" s="1"/>
  <c r="I1324"/>
  <c r="I1323" s="1"/>
  <c r="I1322" s="1"/>
  <c r="I1334"/>
  <c r="I1333" s="1"/>
  <c r="I1332" s="1"/>
  <c r="J1345"/>
  <c r="J1344" s="1"/>
  <c r="I1353"/>
  <c r="J1361"/>
  <c r="I1365"/>
  <c r="I1375"/>
  <c r="I1374" s="1"/>
  <c r="I1385"/>
  <c r="H1388"/>
  <c r="I1392"/>
  <c r="I1399"/>
  <c r="I1427"/>
  <c r="I1426" s="1"/>
  <c r="I1425" s="1"/>
  <c r="I1445"/>
  <c r="I1444" s="1"/>
  <c r="I1443" s="1"/>
  <c r="I1458"/>
  <c r="I1469"/>
  <c r="I1468" s="1"/>
  <c r="I1467" s="1"/>
  <c r="I1466" s="1"/>
  <c r="I1465" s="1"/>
  <c r="I1464" s="1"/>
  <c r="I1510"/>
  <c r="I1509" s="1"/>
  <c r="I1528"/>
  <c r="I1527" s="1"/>
  <c r="J1552"/>
  <c r="J1551" s="1"/>
  <c r="J1550" s="1"/>
  <c r="H1557"/>
  <c r="H1556" s="1"/>
  <c r="H1555" s="1"/>
  <c r="I1557"/>
  <c r="I1556" s="1"/>
  <c r="I1555" s="1"/>
  <c r="I1568"/>
  <c r="I1567" s="1"/>
  <c r="I1591"/>
  <c r="I1590" s="1"/>
  <c r="I1602"/>
  <c r="I1623"/>
  <c r="I1622" s="1"/>
  <c r="I1621" s="1"/>
  <c r="J1647"/>
  <c r="J1646" s="1"/>
  <c r="H1647"/>
  <c r="H1646" s="1"/>
  <c r="J1651"/>
  <c r="J1650" s="1"/>
  <c r="I1688"/>
  <c r="I1687" s="1"/>
  <c r="I1710"/>
  <c r="J1717"/>
  <c r="J1709" s="1"/>
  <c r="J1708" s="1"/>
  <c r="J1707" s="1"/>
  <c r="H1717"/>
  <c r="I1727"/>
  <c r="I1726" s="1"/>
  <c r="I1725" s="1"/>
  <c r="I1724" s="1"/>
  <c r="I1723" s="1"/>
  <c r="I1722" s="1"/>
  <c r="I1747"/>
  <c r="I1746" s="1"/>
  <c r="I1745" s="1"/>
  <c r="I1744" s="1"/>
  <c r="I1743" s="1"/>
  <c r="H1761"/>
  <c r="H1760" s="1"/>
  <c r="I1788"/>
  <c r="I1787" s="1"/>
  <c r="J1792"/>
  <c r="I1796"/>
  <c r="H1807"/>
  <c r="H1806" s="1"/>
  <c r="H1805" s="1"/>
  <c r="H1804" s="1"/>
  <c r="H1803" s="1"/>
  <c r="E34" i="2" s="1"/>
  <c r="I386" i="1"/>
  <c r="I348"/>
  <c r="I347" s="1"/>
  <c r="G348"/>
  <c r="G347" s="1"/>
  <c r="I344"/>
  <c r="I343" s="1"/>
  <c r="I340"/>
  <c r="I339" s="1"/>
  <c r="G340"/>
  <c r="G339" s="1"/>
  <c r="I336"/>
  <c r="I335" s="1"/>
  <c r="G336"/>
  <c r="G335" s="1"/>
  <c r="I332"/>
  <c r="I331" s="1"/>
  <c r="G332"/>
  <c r="G331" s="1"/>
  <c r="I325"/>
  <c r="I324" s="1"/>
  <c r="G325"/>
  <c r="G324" s="1"/>
  <c r="I321"/>
  <c r="I320" s="1"/>
  <c r="I319" s="1"/>
  <c r="G321"/>
  <c r="G320" s="1"/>
  <c r="G319" s="1"/>
  <c r="I313"/>
  <c r="G313"/>
  <c r="J309"/>
  <c r="J308" s="1"/>
  <c r="J305"/>
  <c r="H305"/>
  <c r="J302"/>
  <c r="H302"/>
  <c r="J292"/>
  <c r="H292"/>
  <c r="J288"/>
  <c r="J283" s="1"/>
  <c r="J282" s="1"/>
  <c r="H288"/>
  <c r="I284"/>
  <c r="I283" s="1"/>
  <c r="I282" s="1"/>
  <c r="I262"/>
  <c r="I261" s="1"/>
  <c r="I260" s="1"/>
  <c r="G262"/>
  <c r="G261" s="1"/>
  <c r="G260" s="1"/>
  <c r="I257"/>
  <c r="I256" s="1"/>
  <c r="I253"/>
  <c r="I252" s="1"/>
  <c r="G253"/>
  <c r="G252" s="1"/>
  <c r="I249"/>
  <c r="I248" s="1"/>
  <c r="G249"/>
  <c r="G248" s="1"/>
  <c r="G247" s="1"/>
  <c r="I241"/>
  <c r="G241"/>
  <c r="I237"/>
  <c r="G237"/>
  <c r="I233"/>
  <c r="G233"/>
  <c r="I226"/>
  <c r="G226"/>
  <c r="I222"/>
  <c r="G222"/>
  <c r="I216"/>
  <c r="G216"/>
  <c r="J212"/>
  <c r="J211" s="1"/>
  <c r="J210" s="1"/>
  <c r="I201"/>
  <c r="I200" s="1"/>
  <c r="I199" s="1"/>
  <c r="I198" s="1"/>
  <c r="I195"/>
  <c r="I194" s="1"/>
  <c r="I193" s="1"/>
  <c r="I192" s="1"/>
  <c r="G195"/>
  <c r="G194" s="1"/>
  <c r="G193" s="1"/>
  <c r="G192" s="1"/>
  <c r="I188"/>
  <c r="I187" s="1"/>
  <c r="I186" s="1"/>
  <c r="I185" s="1"/>
  <c r="I184" s="1"/>
  <c r="F13" i="2" s="1"/>
  <c r="G188" i="1"/>
  <c r="G187" s="1"/>
  <c r="G186" s="1"/>
  <c r="G185" s="1"/>
  <c r="G184" s="1"/>
  <c r="D13" i="2" s="1"/>
  <c r="J181" i="1"/>
  <c r="J180" s="1"/>
  <c r="H181"/>
  <c r="H180" s="1"/>
  <c r="J176"/>
  <c r="J175" s="1"/>
  <c r="H176"/>
  <c r="H175" s="1"/>
  <c r="J170"/>
  <c r="J169" s="1"/>
  <c r="J168" s="1"/>
  <c r="H170"/>
  <c r="H169" s="1"/>
  <c r="H168" s="1"/>
  <c r="J165"/>
  <c r="J164" s="1"/>
  <c r="J163" s="1"/>
  <c r="H165"/>
  <c r="H164" s="1"/>
  <c r="H163" s="1"/>
  <c r="J160"/>
  <c r="J159" s="1"/>
  <c r="H160"/>
  <c r="H159" s="1"/>
  <c r="J154"/>
  <c r="J153" s="1"/>
  <c r="J152" s="1"/>
  <c r="J151" s="1"/>
  <c r="H154"/>
  <c r="H153" s="1"/>
  <c r="H152" s="1"/>
  <c r="H151" s="1"/>
  <c r="J148"/>
  <c r="J147" s="1"/>
  <c r="J142"/>
  <c r="J141" s="1"/>
  <c r="J140" s="1"/>
  <c r="J139" s="1"/>
  <c r="H142"/>
  <c r="H141" s="1"/>
  <c r="H140" s="1"/>
  <c r="H139" s="1"/>
  <c r="J136"/>
  <c r="J135" s="1"/>
  <c r="H136"/>
  <c r="H135" s="1"/>
  <c r="J130"/>
  <c r="J129" s="1"/>
  <c r="J128" s="1"/>
  <c r="J127" s="1"/>
  <c r="H130"/>
  <c r="H129" s="1"/>
  <c r="H128" s="1"/>
  <c r="H127" s="1"/>
  <c r="I113"/>
  <c r="G113"/>
  <c r="I109"/>
  <c r="G109"/>
  <c r="I105"/>
  <c r="G105"/>
  <c r="G104" s="1"/>
  <c r="G103" s="1"/>
  <c r="G102" s="1"/>
  <c r="G101" s="1"/>
  <c r="D49" i="2" s="1"/>
  <c r="J98" i="1"/>
  <c r="I95"/>
  <c r="I94" s="1"/>
  <c r="J91"/>
  <c r="J90" s="1"/>
  <c r="J85"/>
  <c r="J84" s="1"/>
  <c r="J83" s="1"/>
  <c r="J82" s="1"/>
  <c r="H85"/>
  <c r="H84" s="1"/>
  <c r="H83" s="1"/>
  <c r="H82" s="1"/>
  <c r="J60"/>
  <c r="J59" s="1"/>
  <c r="H60"/>
  <c r="H59" s="1"/>
  <c r="J50"/>
  <c r="H50"/>
  <c r="J47"/>
  <c r="H47"/>
  <c r="J44"/>
  <c r="H44"/>
  <c r="J43"/>
  <c r="H43"/>
  <c r="J36"/>
  <c r="J35" s="1"/>
  <c r="H36"/>
  <c r="H35" s="1"/>
  <c r="J29"/>
  <c r="J28" s="1"/>
  <c r="H29"/>
  <c r="H28" s="1"/>
  <c r="J24"/>
  <c r="J23" s="1"/>
  <c r="J22" s="1"/>
  <c r="J21" s="1"/>
  <c r="J20" s="1"/>
  <c r="G11" i="2" s="1"/>
  <c r="H24" i="1"/>
  <c r="H23" s="1"/>
  <c r="H22" s="1"/>
  <c r="H21" s="1"/>
  <c r="H20" s="1"/>
  <c r="E11" i="2" s="1"/>
  <c r="J17" i="1"/>
  <c r="H17"/>
  <c r="J16"/>
  <c r="J15" s="1"/>
  <c r="J14" s="1"/>
  <c r="J13" s="1"/>
  <c r="H16"/>
  <c r="H15" s="1"/>
  <c r="H14" s="1"/>
  <c r="H13" s="1"/>
  <c r="H759"/>
  <c r="H758" s="1"/>
  <c r="H767"/>
  <c r="H763" s="1"/>
  <c r="H813"/>
  <c r="H812" s="1"/>
  <c r="H823"/>
  <c r="H822" s="1"/>
  <c r="H821" s="1"/>
  <c r="H820" s="1"/>
  <c r="H832"/>
  <c r="H831" s="1"/>
  <c r="H826" s="1"/>
  <c r="H859"/>
  <c r="H882"/>
  <c r="H881" s="1"/>
  <c r="H895"/>
  <c r="H894" s="1"/>
  <c r="H893" s="1"/>
  <c r="H892" s="1"/>
  <c r="H907"/>
  <c r="H903" s="1"/>
  <c r="H902" s="1"/>
  <c r="H901" s="1"/>
  <c r="H900" s="1"/>
  <c r="H899" s="1"/>
  <c r="H928"/>
  <c r="H927" s="1"/>
  <c r="H926" s="1"/>
  <c r="H925" s="1"/>
  <c r="H924" s="1"/>
  <c r="H940"/>
  <c r="J944"/>
  <c r="H951"/>
  <c r="H984"/>
  <c r="H980" s="1"/>
  <c r="H1001"/>
  <c r="H997" s="1"/>
  <c r="H1011"/>
  <c r="J1015"/>
  <c r="J1007" s="1"/>
  <c r="H1022"/>
  <c r="H1028"/>
  <c r="H1027" s="1"/>
  <c r="H1034"/>
  <c r="H1037"/>
  <c r="H1043"/>
  <c r="H1042" s="1"/>
  <c r="H1085"/>
  <c r="H1093"/>
  <c r="H1089" s="1"/>
  <c r="H1108"/>
  <c r="H1116"/>
  <c r="H1115" s="1"/>
  <c r="H1123"/>
  <c r="H1139"/>
  <c r="H1138" s="1"/>
  <c r="I1155"/>
  <c r="H1158"/>
  <c r="H1154" s="1"/>
  <c r="H1178"/>
  <c r="H1177" s="1"/>
  <c r="H1176" s="1"/>
  <c r="H1186"/>
  <c r="H1182" s="1"/>
  <c r="H1181" s="1"/>
  <c r="H1193"/>
  <c r="H1192" s="1"/>
  <c r="H1191" s="1"/>
  <c r="J1196"/>
  <c r="J1192" s="1"/>
  <c r="J1191" s="1"/>
  <c r="H1226"/>
  <c r="H1225" s="1"/>
  <c r="H1224" s="1"/>
  <c r="H1223" s="1"/>
  <c r="H1222" s="1"/>
  <c r="H1221" s="1"/>
  <c r="H1248"/>
  <c r="H1247" s="1"/>
  <c r="H1246" s="1"/>
  <c r="H1245" s="1"/>
  <c r="H1244" s="1"/>
  <c r="J1256"/>
  <c r="J1255" s="1"/>
  <c r="H1265"/>
  <c r="H1264" s="1"/>
  <c r="H1277"/>
  <c r="H1276" s="1"/>
  <c r="H1284"/>
  <c r="H1283" s="1"/>
  <c r="H1297"/>
  <c r="H1296" s="1"/>
  <c r="H1307"/>
  <c r="H1300" s="1"/>
  <c r="H1315"/>
  <c r="H1314" s="1"/>
  <c r="H1324"/>
  <c r="H1323" s="1"/>
  <c r="H1322" s="1"/>
  <c r="H1334"/>
  <c r="H1333" s="1"/>
  <c r="H1332" s="1"/>
  <c r="H1353"/>
  <c r="H1365"/>
  <c r="H1375"/>
  <c r="H1374" s="1"/>
  <c r="H1385"/>
  <c r="H1392"/>
  <c r="H1391" s="1"/>
  <c r="H1399"/>
  <c r="H1398" s="1"/>
  <c r="H1427"/>
  <c r="H1426" s="1"/>
  <c r="H1425" s="1"/>
  <c r="H1437"/>
  <c r="H1432" s="1"/>
  <c r="H1431" s="1"/>
  <c r="H1445"/>
  <c r="H1444" s="1"/>
  <c r="H1443" s="1"/>
  <c r="H1458"/>
  <c r="H1454" s="1"/>
  <c r="H1451" s="1"/>
  <c r="H1450" s="1"/>
  <c r="H1469"/>
  <c r="H1468" s="1"/>
  <c r="H1467" s="1"/>
  <c r="H1466" s="1"/>
  <c r="H1465" s="1"/>
  <c r="H1464" s="1"/>
  <c r="J1477"/>
  <c r="J1476" s="1"/>
  <c r="H1495"/>
  <c r="H1494" s="1"/>
  <c r="H1510"/>
  <c r="H1509" s="1"/>
  <c r="H1514"/>
  <c r="H1513" s="1"/>
  <c r="I1514"/>
  <c r="I1513" s="1"/>
  <c r="H1528"/>
  <c r="H1527" s="1"/>
  <c r="I1552"/>
  <c r="I1551" s="1"/>
  <c r="I1550" s="1"/>
  <c r="H1568"/>
  <c r="H1567" s="1"/>
  <c r="I1576"/>
  <c r="I1572" s="1"/>
  <c r="H1591"/>
  <c r="H1590" s="1"/>
  <c r="H1602"/>
  <c r="H1610"/>
  <c r="H1623"/>
  <c r="H1622" s="1"/>
  <c r="H1621" s="1"/>
  <c r="H1660"/>
  <c r="H1659" s="1"/>
  <c r="H1658" s="1"/>
  <c r="H1688"/>
  <c r="H1687" s="1"/>
  <c r="H1710"/>
  <c r="H1727"/>
  <c r="H1726" s="1"/>
  <c r="H1725" s="1"/>
  <c r="H1724" s="1"/>
  <c r="H1723" s="1"/>
  <c r="H1722" s="1"/>
  <c r="H1747"/>
  <c r="H1746" s="1"/>
  <c r="H1745" s="1"/>
  <c r="H1744" s="1"/>
  <c r="H1743" s="1"/>
  <c r="H1788"/>
  <c r="H1787" s="1"/>
  <c r="I1792"/>
  <c r="H1796"/>
  <c r="I148"/>
  <c r="I147" s="1"/>
  <c r="J1667"/>
  <c r="I1667"/>
  <c r="H1667"/>
  <c r="J1658"/>
  <c r="I1658"/>
  <c r="J1813"/>
  <c r="J1812" s="1"/>
  <c r="H1813"/>
  <c r="H1812" s="1"/>
  <c r="I1813"/>
  <c r="I1812" s="1"/>
  <c r="H1786"/>
  <c r="J1786"/>
  <c r="I1786"/>
  <c r="H1770"/>
  <c r="J1770"/>
  <c r="I1770"/>
  <c r="I1752"/>
  <c r="J1752"/>
  <c r="H1752"/>
  <c r="J1733"/>
  <c r="J1732" s="1"/>
  <c r="J1731" s="1"/>
  <c r="J1730" s="1"/>
  <c r="H1733"/>
  <c r="H1732" s="1"/>
  <c r="H1731" s="1"/>
  <c r="H1730" s="1"/>
  <c r="I1733"/>
  <c r="I1732" s="1"/>
  <c r="I1731" s="1"/>
  <c r="I1730" s="1"/>
  <c r="I1709"/>
  <c r="I1708" s="1"/>
  <c r="I1707" s="1"/>
  <c r="I1700" s="1"/>
  <c r="I1692" s="1"/>
  <c r="J1700"/>
  <c r="J1692" s="1"/>
  <c r="H1680"/>
  <c r="I1680"/>
  <c r="J1680"/>
  <c r="J1641"/>
  <c r="J1640" s="1"/>
  <c r="J1639" s="1"/>
  <c r="I1641"/>
  <c r="I1640" s="1"/>
  <c r="I1639" s="1"/>
  <c r="H1641"/>
  <c r="H1640" s="1"/>
  <c r="H1639" s="1"/>
  <c r="J1626"/>
  <c r="J1620" s="1"/>
  <c r="J1619" s="1"/>
  <c r="J1618" s="1"/>
  <c r="J1617" s="1"/>
  <c r="I1626"/>
  <c r="I1620" s="1"/>
  <c r="I1619" s="1"/>
  <c r="I1618" s="1"/>
  <c r="I1617" s="1"/>
  <c r="H1626"/>
  <c r="H1620" s="1"/>
  <c r="H1619" s="1"/>
  <c r="H1618" s="1"/>
  <c r="I1610"/>
  <c r="I1601" s="1"/>
  <c r="I1599" s="1"/>
  <c r="I1598" s="1"/>
  <c r="J1589"/>
  <c r="J1588" s="1"/>
  <c r="J1583" s="1"/>
  <c r="J1582" s="1"/>
  <c r="J1581" s="1"/>
  <c r="H1589"/>
  <c r="H1588" s="1"/>
  <c r="H1583" s="1"/>
  <c r="H1582" s="1"/>
  <c r="H1581" s="1"/>
  <c r="I1589"/>
  <c r="I1588" s="1"/>
  <c r="I1583" s="1"/>
  <c r="I1582" s="1"/>
  <c r="I1581" s="1"/>
  <c r="I1477"/>
  <c r="I1476" s="1"/>
  <c r="H1572"/>
  <c r="H1566" s="1"/>
  <c r="H1565" s="1"/>
  <c r="H1564" s="1"/>
  <c r="E53" i="2" s="1"/>
  <c r="I1566" i="1"/>
  <c r="I1565" s="1"/>
  <c r="I1564" s="1"/>
  <c r="F53" i="2" s="1"/>
  <c r="J1566" i="1"/>
  <c r="J1565" s="1"/>
  <c r="J1564" s="1"/>
  <c r="G53" i="2" s="1"/>
  <c r="I1549" i="1"/>
  <c r="I1548" s="1"/>
  <c r="F52" i="2" s="1"/>
  <c r="H1549" i="1"/>
  <c r="H1548" s="1"/>
  <c r="E52" i="2" s="1"/>
  <c r="J1549" i="1"/>
  <c r="J1548" s="1"/>
  <c r="G52" i="2" s="1"/>
  <c r="I1543" i="1"/>
  <c r="I1542" s="1"/>
  <c r="H1535"/>
  <c r="J1535"/>
  <c r="I1537"/>
  <c r="I1536" s="1"/>
  <c r="J1522"/>
  <c r="H1522"/>
  <c r="H1521" s="1"/>
  <c r="H1520" s="1"/>
  <c r="E51" i="2" s="1"/>
  <c r="I1522" i="1"/>
  <c r="J1514"/>
  <c r="J1513" s="1"/>
  <c r="H1502"/>
  <c r="H1501" s="1"/>
  <c r="H1500" s="1"/>
  <c r="J1502"/>
  <c r="J1501" s="1"/>
  <c r="J1500" s="1"/>
  <c r="I1504"/>
  <c r="I1503" s="1"/>
  <c r="I1502" s="1"/>
  <c r="I1501" s="1"/>
  <c r="I1500" s="1"/>
  <c r="I1495"/>
  <c r="I1494" s="1"/>
  <c r="I1485"/>
  <c r="I1484" s="1"/>
  <c r="J1475"/>
  <c r="J1474" s="1"/>
  <c r="J1473" s="1"/>
  <c r="J1472" s="1"/>
  <c r="H1475"/>
  <c r="H1474" s="1"/>
  <c r="H1473" s="1"/>
  <c r="I1454"/>
  <c r="I1451" s="1"/>
  <c r="I1450" s="1"/>
  <c r="J1453"/>
  <c r="J1452" s="1"/>
  <c r="H1453"/>
  <c r="H1452" s="1"/>
  <c r="I1437"/>
  <c r="I1432" s="1"/>
  <c r="I1431" s="1"/>
  <c r="I1424" s="1"/>
  <c r="I1423" s="1"/>
  <c r="F44" i="2" s="1"/>
  <c r="J1432" i="1"/>
  <c r="J1431" s="1"/>
  <c r="J1424" s="1"/>
  <c r="J1423" s="1"/>
  <c r="G44" i="2" s="1"/>
  <c r="J1405" i="1"/>
  <c r="I1405"/>
  <c r="H1405"/>
  <c r="I1398"/>
  <c r="I1391"/>
  <c r="I1384"/>
  <c r="H1352"/>
  <c r="J1352"/>
  <c r="I1352"/>
  <c r="H1339"/>
  <c r="H1338" s="1"/>
  <c r="I1339"/>
  <c r="I1338" s="1"/>
  <c r="J1339"/>
  <c r="J1338" s="1"/>
  <c r="J1313"/>
  <c r="J1312" s="1"/>
  <c r="I1313"/>
  <c r="I1312" s="1"/>
  <c r="H1313"/>
  <c r="H1312" s="1"/>
  <c r="I1307"/>
  <c r="I1300" s="1"/>
  <c r="I1289"/>
  <c r="H1282"/>
  <c r="H1281" s="1"/>
  <c r="J1282"/>
  <c r="J1281" s="1"/>
  <c r="I1284"/>
  <c r="I1283" s="1"/>
  <c r="I1254"/>
  <c r="I1253" s="1"/>
  <c r="I1252" s="1"/>
  <c r="J1254"/>
  <c r="J1253" s="1"/>
  <c r="J1252" s="1"/>
  <c r="H1254"/>
  <c r="H1253" s="1"/>
  <c r="H1252" s="1"/>
  <c r="H1236"/>
  <c r="I1225"/>
  <c r="I1224" s="1"/>
  <c r="I1223" s="1"/>
  <c r="I1222" s="1"/>
  <c r="I1221" s="1"/>
  <c r="I1215"/>
  <c r="I1211" s="1"/>
  <c r="I1210" s="1"/>
  <c r="I1209" s="1"/>
  <c r="I1208" s="1"/>
  <c r="I1207" s="1"/>
  <c r="I1196"/>
  <c r="I1192" s="1"/>
  <c r="I1191" s="1"/>
  <c r="I1186"/>
  <c r="I1182" s="1"/>
  <c r="I1181" s="1"/>
  <c r="H1169"/>
  <c r="H1168" s="1"/>
  <c r="J1169"/>
  <c r="J1168" s="1"/>
  <c r="I1161"/>
  <c r="J1154"/>
  <c r="I1147"/>
  <c r="H1137"/>
  <c r="H1136" s="1"/>
  <c r="H1135" s="1"/>
  <c r="I1142"/>
  <c r="I1138" s="1"/>
  <c r="I1129"/>
  <c r="I1122" s="1"/>
  <c r="J1122"/>
  <c r="H1122"/>
  <c r="I1115"/>
  <c r="J1103"/>
  <c r="I1096"/>
  <c r="J1089"/>
  <c r="I1089"/>
  <c r="H1080"/>
  <c r="H1079" s="1"/>
  <c r="I1059"/>
  <c r="I1048"/>
  <c r="I1043"/>
  <c r="I1042" s="1"/>
  <c r="I1037"/>
  <c r="I1033" s="1"/>
  <c r="I1028"/>
  <c r="I1027" s="1"/>
  <c r="J1006"/>
  <c r="I1007"/>
  <c r="I997"/>
  <c r="J987"/>
  <c r="I987"/>
  <c r="H987"/>
  <c r="I980"/>
  <c r="I971"/>
  <c r="I966"/>
  <c r="I958" s="1"/>
  <c r="I951"/>
  <c r="I944"/>
  <c r="H916"/>
  <c r="I916"/>
  <c r="J916"/>
  <c r="I903"/>
  <c r="I902" s="1"/>
  <c r="I901" s="1"/>
  <c r="I900" s="1"/>
  <c r="I899" s="1"/>
  <c r="J885"/>
  <c r="I885"/>
  <c r="H885"/>
  <c r="H868"/>
  <c r="H867" s="1"/>
  <c r="H866" s="1"/>
  <c r="E47" i="2" s="1"/>
  <c r="I868" i="1"/>
  <c r="I867" s="1"/>
  <c r="I866" s="1"/>
  <c r="F47" i="2" s="1"/>
  <c r="J868" i="1"/>
  <c r="J867" s="1"/>
  <c r="J866" s="1"/>
  <c r="G47" i="2" s="1"/>
  <c r="J858" i="1"/>
  <c r="J853" s="1"/>
  <c r="J852" s="1"/>
  <c r="J851" s="1"/>
  <c r="J850" s="1"/>
  <c r="I853"/>
  <c r="I852" s="1"/>
  <c r="I851" s="1"/>
  <c r="I850" s="1"/>
  <c r="H842"/>
  <c r="J826"/>
  <c r="I826"/>
  <c r="H810"/>
  <c r="I810"/>
  <c r="I809" s="1"/>
  <c r="F31" i="2" s="1"/>
  <c r="J810" i="1"/>
  <c r="J809" s="1"/>
  <c r="G31" i="2" s="1"/>
  <c r="I811" i="1"/>
  <c r="J811"/>
  <c r="H811"/>
  <c r="H785"/>
  <c r="H784" s="1"/>
  <c r="H776" s="1"/>
  <c r="I785"/>
  <c r="I784" s="1"/>
  <c r="I776" s="1"/>
  <c r="J785"/>
  <c r="J784" s="1"/>
  <c r="J776" s="1"/>
  <c r="I763"/>
  <c r="I757" s="1"/>
  <c r="J757"/>
  <c r="J745" s="1"/>
  <c r="J744" s="1"/>
  <c r="J743" s="1"/>
  <c r="H757"/>
  <c r="H745" s="1"/>
  <c r="H744" s="1"/>
  <c r="I747"/>
  <c r="I746" s="1"/>
  <c r="J1599" l="1"/>
  <c r="J1598" s="1"/>
  <c r="J1600"/>
  <c r="J1580"/>
  <c r="I618"/>
  <c r="I617" s="1"/>
  <c r="H1472"/>
  <c r="H685"/>
  <c r="I104"/>
  <c r="I103" s="1"/>
  <c r="I102" s="1"/>
  <c r="I101" s="1"/>
  <c r="F49" i="2" s="1"/>
  <c r="G221" i="1"/>
  <c r="G220" s="1"/>
  <c r="G232"/>
  <c r="J522"/>
  <c r="J521" s="1"/>
  <c r="J520" s="1"/>
  <c r="J519" s="1"/>
  <c r="H717"/>
  <c r="H716" s="1"/>
  <c r="H715" s="1"/>
  <c r="E59" i="2" s="1"/>
  <c r="E58" s="1"/>
  <c r="G522" i="1"/>
  <c r="G521" s="1"/>
  <c r="G520" s="1"/>
  <c r="G519" s="1"/>
  <c r="G506" s="1"/>
  <c r="H618"/>
  <c r="H617" s="1"/>
  <c r="H616" s="1"/>
  <c r="J685"/>
  <c r="I1103"/>
  <c r="I221"/>
  <c r="I220" s="1"/>
  <c r="I232"/>
  <c r="H534"/>
  <c r="H533" s="1"/>
  <c r="H519" s="1"/>
  <c r="H506" s="1"/>
  <c r="J717"/>
  <c r="J716" s="1"/>
  <c r="J715" s="1"/>
  <c r="G59" i="2" s="1"/>
  <c r="G58" s="1"/>
  <c r="I522" i="1"/>
  <c r="I521" s="1"/>
  <c r="I520" s="1"/>
  <c r="I519" s="1"/>
  <c r="G1601"/>
  <c r="G1752"/>
  <c r="H353"/>
  <c r="H352" s="1"/>
  <c r="E25" i="2" s="1"/>
  <c r="F26"/>
  <c r="J552" i="1"/>
  <c r="F24" i="2"/>
  <c r="G26"/>
  <c r="G24"/>
  <c r="E26"/>
  <c r="H1811" i="1"/>
  <c r="E36" i="2"/>
  <c r="E35" s="1"/>
  <c r="G41"/>
  <c r="I1475" i="1"/>
  <c r="I1474" s="1"/>
  <c r="I1473" s="1"/>
  <c r="E50" i="2"/>
  <c r="F36"/>
  <c r="F35" s="1"/>
  <c r="G36"/>
  <c r="G35" s="1"/>
  <c r="H1657" i="1"/>
  <c r="H1656" s="1"/>
  <c r="H1655" s="1"/>
  <c r="I247"/>
  <c r="G246"/>
  <c r="I330"/>
  <c r="I329" s="1"/>
  <c r="I328" s="1"/>
  <c r="I426"/>
  <c r="I425" s="1"/>
  <c r="I506"/>
  <c r="G619"/>
  <c r="G935"/>
  <c r="G934" s="1"/>
  <c r="G1282"/>
  <c r="G1281" s="1"/>
  <c r="G1280" s="1"/>
  <c r="G1251" s="1"/>
  <c r="G1475"/>
  <c r="G1474" s="1"/>
  <c r="G1473" s="1"/>
  <c r="G1472" s="1"/>
  <c r="G1535"/>
  <c r="H1052"/>
  <c r="G1088"/>
  <c r="G1405"/>
  <c r="H308"/>
  <c r="F27" i="2"/>
  <c r="H222" i="1"/>
  <c r="H221" s="1"/>
  <c r="H220" s="1"/>
  <c r="H209" s="1"/>
  <c r="G731"/>
  <c r="G730" s="1"/>
  <c r="D60" i="2" s="1"/>
  <c r="H476" i="1"/>
  <c r="J1138"/>
  <c r="J1137" s="1"/>
  <c r="J1136" s="1"/>
  <c r="J1135" s="1"/>
  <c r="J1391"/>
  <c r="J1398"/>
  <c r="I935"/>
  <c r="I1535"/>
  <c r="J221"/>
  <c r="J220" s="1"/>
  <c r="J232"/>
  <c r="G555"/>
  <c r="G554" s="1"/>
  <c r="G553" s="1"/>
  <c r="J209"/>
  <c r="E22" i="2"/>
  <c r="J1115" i="1"/>
  <c r="J1088" s="1"/>
  <c r="J1005" s="1"/>
  <c r="J1004" s="1"/>
  <c r="H1424"/>
  <c r="H1423" s="1"/>
  <c r="E44" i="2" s="1"/>
  <c r="H104" i="1"/>
  <c r="H103" s="1"/>
  <c r="H102" s="1"/>
  <c r="H101" s="1"/>
  <c r="E49" i="2" s="1"/>
  <c r="D44"/>
  <c r="I1351" i="1"/>
  <c r="G330"/>
  <c r="G329" s="1"/>
  <c r="G328" s="1"/>
  <c r="D33" i="2"/>
  <c r="I1169" i="1"/>
  <c r="I1168" s="1"/>
  <c r="F41" i="2" s="1"/>
  <c r="D53"/>
  <c r="I808" i="1"/>
  <c r="I1811"/>
  <c r="J1811"/>
  <c r="E10" i="2"/>
  <c r="H32" i="1"/>
  <c r="E14" i="2" s="1"/>
  <c r="H33" i="1"/>
  <c r="H34"/>
  <c r="H40"/>
  <c r="H41"/>
  <c r="H42"/>
  <c r="H56"/>
  <c r="H57"/>
  <c r="H58"/>
  <c r="J133"/>
  <c r="J134"/>
  <c r="H157"/>
  <c r="H158"/>
  <c r="H173"/>
  <c r="H174"/>
  <c r="G230"/>
  <c r="G231"/>
  <c r="I32"/>
  <c r="F14" i="2" s="1"/>
  <c r="I33" i="1"/>
  <c r="I34"/>
  <c r="I40"/>
  <c r="I41"/>
  <c r="I42"/>
  <c r="G56"/>
  <c r="G57"/>
  <c r="G58"/>
  <c r="G133"/>
  <c r="G134"/>
  <c r="G157"/>
  <c r="G126" s="1"/>
  <c r="G158"/>
  <c r="J386"/>
  <c r="G27" i="2" s="1"/>
  <c r="J387" i="1"/>
  <c r="H714"/>
  <c r="G173"/>
  <c r="G174"/>
  <c r="D18" i="2"/>
  <c r="D17" s="1"/>
  <c r="G545" i="1"/>
  <c r="D59" i="2"/>
  <c r="D58" s="1"/>
  <c r="G714" i="1"/>
  <c r="I576"/>
  <c r="J576"/>
  <c r="I616"/>
  <c r="H809"/>
  <c r="E31" i="2" s="1"/>
  <c r="H1280" i="1"/>
  <c r="E40" i="2" s="1"/>
  <c r="H1751" i="1"/>
  <c r="H1750" s="1"/>
  <c r="H1601"/>
  <c r="H1033"/>
  <c r="H935"/>
  <c r="I246"/>
  <c r="H301"/>
  <c r="H300" s="1"/>
  <c r="H299" s="1"/>
  <c r="H298" s="1"/>
  <c r="I318"/>
  <c r="I317" s="1"/>
  <c r="F21" i="2" s="1"/>
  <c r="I1154" i="1"/>
  <c r="I1137" s="1"/>
  <c r="I1136" s="1"/>
  <c r="I1135" s="1"/>
  <c r="H1103"/>
  <c r="J935"/>
  <c r="J934" s="1"/>
  <c r="J933" s="1"/>
  <c r="J932" s="1"/>
  <c r="G38" i="2" s="1"/>
  <c r="G89" i="1"/>
  <c r="G88" s="1"/>
  <c r="G81" s="1"/>
  <c r="J104"/>
  <c r="J103" s="1"/>
  <c r="J102" s="1"/>
  <c r="J101" s="1"/>
  <c r="G49" i="2" s="1"/>
  <c r="H1007" i="1"/>
  <c r="H858"/>
  <c r="H853" s="1"/>
  <c r="H852" s="1"/>
  <c r="H851" s="1"/>
  <c r="H850" s="1"/>
  <c r="H283"/>
  <c r="H282" s="1"/>
  <c r="H266" s="1"/>
  <c r="G301"/>
  <c r="I401"/>
  <c r="H443"/>
  <c r="H555"/>
  <c r="H554" s="1"/>
  <c r="H553" s="1"/>
  <c r="H552" s="1"/>
  <c r="G641"/>
  <c r="G685"/>
  <c r="H1048"/>
  <c r="J247"/>
  <c r="J246" s="1"/>
  <c r="J318"/>
  <c r="J317" s="1"/>
  <c r="G21" i="2" s="1"/>
  <c r="J330" i="1"/>
  <c r="J329" s="1"/>
  <c r="J328" s="1"/>
  <c r="G22" i="2" s="1"/>
  <c r="J401" i="1"/>
  <c r="H426"/>
  <c r="H425" s="1"/>
  <c r="G443"/>
  <c r="G579"/>
  <c r="G578" s="1"/>
  <c r="G577" s="1"/>
  <c r="D24" i="2" s="1"/>
  <c r="I731" i="1"/>
  <c r="I730" s="1"/>
  <c r="F60" i="2" s="1"/>
  <c r="F58" s="1"/>
  <c r="G1033" i="1"/>
  <c r="G1006" s="1"/>
  <c r="G1005" s="1"/>
  <c r="G1004" s="1"/>
  <c r="D39" i="2" s="1"/>
  <c r="G283" i="1"/>
  <c r="G282" s="1"/>
  <c r="G266" s="1"/>
  <c r="H971"/>
  <c r="H1059"/>
  <c r="G1350"/>
  <c r="G1349" s="1"/>
  <c r="G426"/>
  <c r="G425" s="1"/>
  <c r="J266"/>
  <c r="G435"/>
  <c r="I552"/>
  <c r="G865"/>
  <c r="G1137"/>
  <c r="G1136" s="1"/>
  <c r="G1135" s="1"/>
  <c r="J808"/>
  <c r="G10" i="2"/>
  <c r="J32" i="1"/>
  <c r="G14" i="2" s="1"/>
  <c r="J33" i="1"/>
  <c r="J34"/>
  <c r="J40"/>
  <c r="J41"/>
  <c r="J42"/>
  <c r="J56"/>
  <c r="G28" i="2" s="1"/>
  <c r="J57" i="1"/>
  <c r="J58"/>
  <c r="H133"/>
  <c r="H126" s="1"/>
  <c r="H134"/>
  <c r="J146"/>
  <c r="J145"/>
  <c r="J157"/>
  <c r="J158"/>
  <c r="J173"/>
  <c r="J174"/>
  <c r="I230"/>
  <c r="I231"/>
  <c r="D10" i="2"/>
  <c r="G32" i="1"/>
  <c r="D14" i="2" s="1"/>
  <c r="G33" i="1"/>
  <c r="G34"/>
  <c r="G40"/>
  <c r="G41"/>
  <c r="G42"/>
  <c r="I56"/>
  <c r="F28" i="2" s="1"/>
  <c r="I57" i="1"/>
  <c r="I58"/>
  <c r="D55" i="2"/>
  <c r="D54" s="1"/>
  <c r="G63" i="1"/>
  <c r="I133"/>
  <c r="I134"/>
  <c r="H387"/>
  <c r="H386"/>
  <c r="E21" i="2" s="1"/>
  <c r="E18"/>
  <c r="E17" s="1"/>
  <c r="H545" i="1"/>
  <c r="J714"/>
  <c r="J230"/>
  <c r="J231"/>
  <c r="D57" i="2"/>
  <c r="D56" s="1"/>
  <c r="G707" i="1"/>
  <c r="I714"/>
  <c r="I505" s="1"/>
  <c r="H962"/>
  <c r="G1599"/>
  <c r="G1598" s="1"/>
  <c r="G1580" s="1"/>
  <c r="G1600"/>
  <c r="I157"/>
  <c r="I158"/>
  <c r="D25" i="2"/>
  <c r="G386" i="1"/>
  <c r="G387"/>
  <c r="G1451"/>
  <c r="G1450" s="1"/>
  <c r="G1453"/>
  <c r="G1452" s="1"/>
  <c r="H1088"/>
  <c r="H1654"/>
  <c r="J301"/>
  <c r="J300" s="1"/>
  <c r="J299" s="1"/>
  <c r="J298" s="1"/>
  <c r="G318"/>
  <c r="G317" s="1"/>
  <c r="D21" i="2" s="1"/>
  <c r="F22"/>
  <c r="H1709" i="1"/>
  <c r="H1708" s="1"/>
  <c r="H1707" s="1"/>
  <c r="H1700" s="1"/>
  <c r="H1692" s="1"/>
  <c r="H1384"/>
  <c r="H1351" s="1"/>
  <c r="H1350" s="1"/>
  <c r="H1349" s="1"/>
  <c r="E43" i="2" s="1"/>
  <c r="E42" s="1"/>
  <c r="I89" i="1"/>
  <c r="I88" s="1"/>
  <c r="I81" s="1"/>
  <c r="F48" i="2" s="1"/>
  <c r="F45" s="1"/>
  <c r="J94" i="1"/>
  <c r="J89" s="1"/>
  <c r="J88" s="1"/>
  <c r="J81" s="1"/>
  <c r="G48" i="2" s="1"/>
  <c r="G45" s="1"/>
  <c r="G211" i="1"/>
  <c r="G210" s="1"/>
  <c r="G209" s="1"/>
  <c r="G191" s="1"/>
  <c r="I266"/>
  <c r="G308"/>
  <c r="D26" i="2"/>
  <c r="G401" i="1"/>
  <c r="G413"/>
  <c r="J443"/>
  <c r="J435" s="1"/>
  <c r="G933"/>
  <c r="G932" s="1"/>
  <c r="H89"/>
  <c r="H88" s="1"/>
  <c r="H81" s="1"/>
  <c r="I211"/>
  <c r="I210" s="1"/>
  <c r="I209" s="1"/>
  <c r="I308"/>
  <c r="I300" s="1"/>
  <c r="I299" s="1"/>
  <c r="I298" s="1"/>
  <c r="H401"/>
  <c r="J426"/>
  <c r="J425" s="1"/>
  <c r="I443"/>
  <c r="I435" s="1"/>
  <c r="I413" s="1"/>
  <c r="F29" i="2" s="1"/>
  <c r="J506" i="1"/>
  <c r="J505" s="1"/>
  <c r="G564"/>
  <c r="G563" s="1"/>
  <c r="G562" s="1"/>
  <c r="D22" i="2" s="1"/>
  <c r="G594" i="1"/>
  <c r="G593" s="1"/>
  <c r="G592" s="1"/>
  <c r="G651"/>
  <c r="G1169"/>
  <c r="G1168" s="1"/>
  <c r="D41" i="2" s="1"/>
  <c r="H958" i="1"/>
  <c r="H435"/>
  <c r="H413" s="1"/>
  <c r="H576"/>
  <c r="G1521"/>
  <c r="G1520" s="1"/>
  <c r="D51" i="2" s="1"/>
  <c r="G1751" i="1"/>
  <c r="G1750" s="1"/>
  <c r="G1691" s="1"/>
  <c r="G809"/>
  <c r="G1620"/>
  <c r="G1619" s="1"/>
  <c r="G1618" s="1"/>
  <c r="G1617" s="1"/>
  <c r="I145"/>
  <c r="I146"/>
  <c r="I1580"/>
  <c r="I1657"/>
  <c r="I1656" s="1"/>
  <c r="I1655" s="1"/>
  <c r="J1657"/>
  <c r="J1656" s="1"/>
  <c r="J1655" s="1"/>
  <c r="H1691"/>
  <c r="I1751"/>
  <c r="F32" i="2" s="1"/>
  <c r="F30" s="1"/>
  <c r="J1751" i="1"/>
  <c r="G32" i="2" s="1"/>
  <c r="G30" s="1"/>
  <c r="H1617" i="1"/>
  <c r="I1600"/>
  <c r="I1521"/>
  <c r="I1520" s="1"/>
  <c r="F51" i="2" s="1"/>
  <c r="F50" s="1"/>
  <c r="J1521" i="1"/>
  <c r="J1520" s="1"/>
  <c r="G51" i="2" s="1"/>
  <c r="G50" s="1"/>
  <c r="H1519" i="1"/>
  <c r="H1449" s="1"/>
  <c r="I1472"/>
  <c r="I1453"/>
  <c r="I1452" s="1"/>
  <c r="I1350"/>
  <c r="I1349" s="1"/>
  <c r="F43" i="2" s="1"/>
  <c r="F42" s="1"/>
  <c r="J1280" i="1"/>
  <c r="J1251" s="1"/>
  <c r="I1282"/>
  <c r="I1281" s="1"/>
  <c r="I1280" s="1"/>
  <c r="I1251" s="1"/>
  <c r="H1251"/>
  <c r="I1088"/>
  <c r="I1006"/>
  <c r="I934"/>
  <c r="I933" s="1"/>
  <c r="I932" s="1"/>
  <c r="F38" i="2" s="1"/>
  <c r="I865" i="1"/>
  <c r="J865"/>
  <c r="J742" s="1"/>
  <c r="H865"/>
  <c r="I745"/>
  <c r="I744" s="1"/>
  <c r="I743" s="1"/>
  <c r="I742" s="1"/>
  <c r="H743"/>
  <c r="I126" l="1"/>
  <c r="D40" i="2"/>
  <c r="I191" i="1"/>
  <c r="D29" i="2"/>
  <c r="J1351" i="1"/>
  <c r="J1350" s="1"/>
  <c r="J1349" s="1"/>
  <c r="G43" i="2" s="1"/>
  <c r="G42" s="1"/>
  <c r="G351" i="1"/>
  <c r="H80"/>
  <c r="H71" s="1"/>
  <c r="E48" i="2"/>
  <c r="E45" s="1"/>
  <c r="H191" i="1"/>
  <c r="E16" i="2" s="1"/>
  <c r="E28"/>
  <c r="G40"/>
  <c r="E32"/>
  <c r="E30" s="1"/>
  <c r="E41"/>
  <c r="F40"/>
  <c r="G39"/>
  <c r="G37" s="1"/>
  <c r="E27"/>
  <c r="J931" i="1"/>
  <c r="J898" s="1"/>
  <c r="G1579"/>
  <c r="G618"/>
  <c r="G617" s="1"/>
  <c r="D32" i="2" s="1"/>
  <c r="J413" i="1"/>
  <c r="G29" i="2" s="1"/>
  <c r="G23" s="1"/>
  <c r="J191" i="1"/>
  <c r="G16" i="2" s="1"/>
  <c r="J126" i="1"/>
  <c r="G12" i="2" s="1"/>
  <c r="H1348" i="1"/>
  <c r="H1220" s="1"/>
  <c r="J80"/>
  <c r="J71" s="1"/>
  <c r="H351"/>
  <c r="J1519"/>
  <c r="J1449" s="1"/>
  <c r="F20" i="2"/>
  <c r="I297" i="1"/>
  <c r="D38" i="2"/>
  <c r="D37" s="1"/>
  <c r="G931" i="1"/>
  <c r="G898" s="1"/>
  <c r="I80"/>
  <c r="I71" s="1"/>
  <c r="G20" i="2"/>
  <c r="G19" s="1"/>
  <c r="J297" i="1"/>
  <c r="H118"/>
  <c r="E12" i="2"/>
  <c r="F23"/>
  <c r="I55" i="1"/>
  <c r="D12" i="2"/>
  <c r="G118" i="1"/>
  <c r="D48" i="2"/>
  <c r="D45" s="1"/>
  <c r="G80" i="1"/>
  <c r="G71" s="1"/>
  <c r="H1599"/>
  <c r="H1598" s="1"/>
  <c r="E29" i="2" s="1"/>
  <c r="H1600" i="1"/>
  <c r="D28" i="2"/>
  <c r="G55" i="1"/>
  <c r="J12"/>
  <c r="I351"/>
  <c r="H1006"/>
  <c r="H1005" s="1"/>
  <c r="H1004" s="1"/>
  <c r="E39" i="2" s="1"/>
  <c r="F19"/>
  <c r="H934" i="1"/>
  <c r="H933" s="1"/>
  <c r="H932" s="1"/>
  <c r="E38" i="2" s="1"/>
  <c r="H12" i="1"/>
  <c r="G1519"/>
  <c r="G1449" s="1"/>
  <c r="I1348"/>
  <c r="I1519"/>
  <c r="D31" i="2"/>
  <c r="G808" i="1"/>
  <c r="G742" s="1"/>
  <c r="D27" i="2"/>
  <c r="G576" i="1"/>
  <c r="J55"/>
  <c r="D43" i="2"/>
  <c r="D42" s="1"/>
  <c r="G1348" i="1"/>
  <c r="G1220" s="1"/>
  <c r="E20" i="2"/>
  <c r="E19" s="1"/>
  <c r="H297" i="1"/>
  <c r="H808"/>
  <c r="H742" s="1"/>
  <c r="H55"/>
  <c r="G552"/>
  <c r="D16" i="2"/>
  <c r="G12" i="1"/>
  <c r="H505"/>
  <c r="G300"/>
  <c r="G299" s="1"/>
  <c r="G298" s="1"/>
  <c r="F16" i="2"/>
  <c r="I12" i="1"/>
  <c r="D50" i="2"/>
  <c r="I118" i="1"/>
  <c r="I117" s="1"/>
  <c r="F12" i="2"/>
  <c r="F9" s="1"/>
  <c r="I1654" i="1"/>
  <c r="I1579" s="1"/>
  <c r="J1654"/>
  <c r="J1579" s="1"/>
  <c r="J1750"/>
  <c r="J1691" s="1"/>
  <c r="I1750"/>
  <c r="I1691" s="1"/>
  <c r="L1691" s="1"/>
  <c r="I1449"/>
  <c r="I1220"/>
  <c r="I1005"/>
  <c r="I1004" s="1"/>
  <c r="H931" l="1"/>
  <c r="H898" s="1"/>
  <c r="G616"/>
  <c r="E37" i="2"/>
  <c r="I11" i="1"/>
  <c r="I1823" s="1"/>
  <c r="D9" i="2"/>
  <c r="J1348" i="1"/>
  <c r="J1220" s="1"/>
  <c r="G11"/>
  <c r="G9" i="2"/>
  <c r="J118" i="1"/>
  <c r="E9" i="2"/>
  <c r="J351" i="1"/>
  <c r="I931"/>
  <c r="I898" s="1"/>
  <c r="F39" i="2"/>
  <c r="F37" s="1"/>
  <c r="F61" s="1"/>
  <c r="G61"/>
  <c r="G505" i="1"/>
  <c r="D23" i="2"/>
  <c r="D20"/>
  <c r="D19" s="1"/>
  <c r="G297" i="1"/>
  <c r="G117" s="1"/>
  <c r="H11"/>
  <c r="E23" i="2"/>
  <c r="E61" s="1"/>
  <c r="H1580" i="1"/>
  <c r="H1579" s="1"/>
  <c r="J11"/>
  <c r="H117"/>
  <c r="D30" i="2"/>
  <c r="J117" i="1" l="1"/>
  <c r="H1823"/>
  <c r="E63" i="2" s="1"/>
  <c r="E64" s="1"/>
  <c r="G1823" i="1"/>
  <c r="D61" i="2"/>
  <c r="D64" s="1"/>
  <c r="J1823" i="1"/>
  <c r="F63" i="2"/>
  <c r="F64" s="1"/>
</calcChain>
</file>

<file path=xl/sharedStrings.xml><?xml version="1.0" encoding="utf-8"?>
<sst xmlns="http://schemas.openxmlformats.org/spreadsheetml/2006/main" count="2304" uniqueCount="670">
  <si>
    <t>Жилищное хозяйство</t>
  </si>
  <si>
    <t>Резервные средства</t>
  </si>
  <si>
    <t>Общеэкономические вопросы</t>
  </si>
  <si>
    <t>Комитет по управлению муниципальным имуществом администрации Кондинского района</t>
  </si>
  <si>
    <t>МУ "Управление капитального строительства Кондинского района"</t>
  </si>
  <si>
    <t>Дошкольное образование</t>
  </si>
  <si>
    <t>01</t>
  </si>
  <si>
    <t>Резервные фонды</t>
  </si>
  <si>
    <t>Дума Кондинского района</t>
  </si>
  <si>
    <t>Администрация Кондинского района</t>
  </si>
  <si>
    <t xml:space="preserve"> </t>
  </si>
  <si>
    <t>Наименование</t>
  </si>
  <si>
    <t>Вед</t>
  </si>
  <si>
    <t>Рз</t>
  </si>
  <si>
    <t>ПР</t>
  </si>
  <si>
    <t>ЦСР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</si>
  <si>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</si>
  <si>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</si>
  <si>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</si>
  <si>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</si>
  <si>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</si>
  <si>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</si>
  <si>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</si>
  <si>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Национальная экономика</t>
  </si>
  <si>
    <t>Другие вопросы в области национальной экономики</t>
  </si>
  <si>
    <t>Бюджетные инвестиции</t>
  </si>
  <si>
    <t>Образование</t>
  </si>
  <si>
    <t>Общее образование</t>
  </si>
  <si>
    <t>Культура, кинематография и средства массовой информации</t>
  </si>
  <si>
    <t>Культура</t>
  </si>
  <si>
    <t>Социальная политика</t>
  </si>
  <si>
    <t>Социальное обеспечение населения</t>
  </si>
  <si>
    <t>Жилищно-коммунальное хозяйство</t>
  </si>
  <si>
    <t>Другие вопросы в области жилищно-коммунального хозяйства</t>
  </si>
  <si>
    <t>Другие вопросы в области социальной политики</t>
  </si>
  <si>
    <t>Обслуживание государственного и муниципального долга</t>
  </si>
  <si>
    <t>Молодежная политика и оздоровление детей</t>
  </si>
  <si>
    <t>Другие вопросы в области образования</t>
  </si>
  <si>
    <t>Физическая культура и спорт</t>
  </si>
  <si>
    <t>Национальная оборона</t>
  </si>
  <si>
    <t>Мобилизационная и вневойсковая подготовка</t>
  </si>
  <si>
    <t>Пенсионное обеспечение</t>
  </si>
  <si>
    <t>Комитет по финансам и налоговой политике администрации Кондинского района</t>
  </si>
  <si>
    <t>Управление  образования администрации Кондинского района</t>
  </si>
  <si>
    <t xml:space="preserve">В том числе за счет субвенций </t>
  </si>
  <si>
    <t>Управление ЖКХ администрации Кондинского района</t>
  </si>
  <si>
    <t xml:space="preserve">ИТОГО </t>
  </si>
  <si>
    <t/>
  </si>
  <si>
    <t>Связь и информатика</t>
  </si>
  <si>
    <t>Коммунальное хозяйство</t>
  </si>
  <si>
    <t>Охрана семьи и детства</t>
  </si>
  <si>
    <t>Всего</t>
  </si>
  <si>
    <t>07</t>
  </si>
  <si>
    <t>Дотации</t>
  </si>
  <si>
    <t>Охрана окружающей среды</t>
  </si>
  <si>
    <t>Другие вопросы в области культуры, кинематографии</t>
  </si>
  <si>
    <t>Другие вопросы в области физической культуры и спорта</t>
  </si>
  <si>
    <t>Другие вопросы в области охраны окружающей среды</t>
  </si>
  <si>
    <t>Дотации на выравнивание бюджетной обеспеченности субъектов Российской Федерации и муниципальных образований</t>
  </si>
  <si>
    <t>Культура и кинематография</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</si>
  <si>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</si>
  <si>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РФ и муниципальных образований</t>
  </si>
  <si>
    <t>Сельское хозяйство и рыболовство</t>
  </si>
  <si>
    <t>Межбюджетные трансферты</t>
  </si>
  <si>
    <t>Депутаты представительного органа муниципального образования</t>
  </si>
  <si>
    <t>Глава местной администрации (исполнительно распорядительного органа муниципального органа муниципального образования)</t>
  </si>
  <si>
    <t>Иные межбюджетные трансферты</t>
  </si>
  <si>
    <t>050</t>
  </si>
  <si>
    <t>Субвенции</t>
  </si>
  <si>
    <t>Социальные выплаты гражданам, кроме публичных нормативных социальных выплат</t>
  </si>
  <si>
    <t>Бюджетные инвестиции в объекты государственной (муниципальной) собственности государственным ( муниципальным) учреждениям</t>
  </si>
  <si>
    <t>Бюджетные инвестиции в объекты государственной (муниципальной) собственности казенным учреждениям вне рамок государственного оборонного заказа</t>
  </si>
  <si>
    <t>Расходы на выплаты персоналу государственных (муниципальных ) органов</t>
  </si>
  <si>
    <t>Фонд оплаты труда и страховые взносы</t>
  </si>
  <si>
    <t>Закупка товаров, работ и услуг для государственных нужд</t>
  </si>
  <si>
    <t>Иные закупки товаров, работ и услуг для государственных (муниципальных) нужд</t>
  </si>
  <si>
    <t>Прочая закупка товаров, работ и услуг для государственных (муниципальных) нужд</t>
  </si>
  <si>
    <t>Иные бюджетные ассигнования</t>
  </si>
  <si>
    <t xml:space="preserve">Уплата налогов и сборов и иных платежей </t>
  </si>
  <si>
    <t>Уплата прочих налогов и сборов и иных платежей</t>
  </si>
  <si>
    <t>Закупка товаров, работ, услуг в сфере информационно-коммуникационных технологий</t>
  </si>
  <si>
    <t>Иные выплаты персоналу за исключением фонда оплаты труда</t>
  </si>
  <si>
    <t>Расходы на выплату персоналу казенных учреждений</t>
  </si>
  <si>
    <t>Закупка товаров, работ и услуг в сфере информационно-коммуникационных технологий</t>
  </si>
  <si>
    <t>Социальное обеспечение и иные выплаты населению</t>
  </si>
  <si>
    <t>04</t>
  </si>
  <si>
    <t>10</t>
  </si>
  <si>
    <t>Расходы на выплаты персоналу казенных учреждений</t>
  </si>
  <si>
    <t>Субсидии гражданам на приобретение жилья</t>
  </si>
  <si>
    <t>Публичные нормативные социальные выплаты гражданам</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</si>
  <si>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</si>
  <si>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</si>
  <si>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Иные выплаты персоналу, за исключением фонда оплаты труда</t>
  </si>
  <si>
    <t>Субсидии бюджетным учреждениям</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</si>
  <si>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</si>
  <si>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автономным учреждениям</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</si>
  <si>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</si>
  <si>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Уплата налогов, сборов и иных платежей </t>
  </si>
  <si>
    <t>Уплата прочих налогов, сборов и иных платежей</t>
  </si>
  <si>
    <t>Управление культуры и молодежной  политики администрации Кондинского района</t>
  </si>
  <si>
    <t>Субсидии бюджетным учреждениям на иные цели</t>
  </si>
  <si>
    <t>Субсидии автономным учреждениям на иные цели</t>
  </si>
  <si>
    <t>Обслуживание государственного (муниципального) долга</t>
  </si>
  <si>
    <t>Дорожное хозяйство (дорожные фонды)</t>
  </si>
  <si>
    <t>241</t>
  </si>
  <si>
    <t>Средства массовой информации</t>
  </si>
  <si>
    <t>Другие вопросы в области средств массовой информации</t>
  </si>
  <si>
    <t>Мероприятия в сфере средств массовой информации</t>
  </si>
  <si>
    <t>Национальная безопасность и правоохранительная деятельность</t>
  </si>
  <si>
    <t>Органы юстиции</t>
  </si>
  <si>
    <t>Другие вопросы в области национальной безопасности и правоохранительной деятельности</t>
  </si>
  <si>
    <t>Транспорт</t>
  </si>
  <si>
    <t>Дорожное хозяйство ( дорожные фонды)</t>
  </si>
  <si>
    <t>ОБЩЕГОСУДАРСТВЕННЫЕ ВОПРОСЫ</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</si>
  <si>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</si>
  <si>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Иные выплаты персоналу государственных (муниципальных) органов, за исключением фонда оплаты труда</t>
  </si>
  <si>
    <t xml:space="preserve">Прочая закупка товаров, работ и услуг
для обеспечения государственных (муниципальных) нужд
</t>
  </si>
  <si>
    <t>НАЦИОНАЛЬНАЯ ЭКОНОМИКА</t>
  </si>
  <si>
    <t>1200000</t>
  </si>
  <si>
    <t xml:space="preserve">Закупка товаров, работ и услуг
для государственных (муниципальных) нужд
</t>
  </si>
  <si>
    <t>Иные закупки товаров, работ и услуг
для обеспечения государственных (муниципальных) нужд</t>
  </si>
  <si>
    <t>ЖИЛИЩНО-КОММУНАЛЬНОЕ ХОЗЯЙСТВО</t>
  </si>
  <si>
    <t xml:space="preserve">Расходы на выплаты персоналу
 государственных (муниципальных) органов
</t>
  </si>
  <si>
    <t>Фонд оплаты труда государственных (муниципальных) органов и взносы по обязательному социальному страхованию</t>
  </si>
  <si>
    <t>ОХРАНА ОКРУЖАЮЩЕЙ СРЕДЫ</t>
  </si>
  <si>
    <t>0500000</t>
  </si>
  <si>
    <t>0510000</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</si>
  <si>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</si>
  <si>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t>
  </si>
  <si>
    <t>0520000</t>
  </si>
  <si>
    <t>0520059</t>
  </si>
  <si>
    <t>0300000</t>
  </si>
  <si>
    <t>0510059</t>
  </si>
  <si>
    <t>4000000</t>
  </si>
  <si>
    <t>0540000</t>
  </si>
  <si>
    <t>0540204</t>
  </si>
  <si>
    <t>0200000</t>
  </si>
  <si>
    <t>Муниципальная программа Кондинского района "Обеспечение доступным и комфортным жильем жителей Кондинского района на 2014-2016 годы"</t>
  </si>
  <si>
    <t xml:space="preserve">Закупка товаров, работ, услуг в сфере информационно-коммуникационных технологий
</t>
  </si>
  <si>
    <t>СОЦИАЛЬНАЯ ПОЛИТИКА</t>
  </si>
  <si>
    <t>Подпрограмма "Обеспечение мерами государственной поддержки по улучшению жилищных условий отдельных категорий граждан" муниципальной программы Кондинского района "Обеспечение доступным и комфортным жильем жителей Кондинского района на 2014-2016 годы"</t>
  </si>
  <si>
    <t xml:space="preserve">Социальные выплаты гражданам, кроме публичных нормативных социальных выплат
</t>
  </si>
  <si>
    <t xml:space="preserve">Фонд оплаты труда государственных (муниципальных) органов и взносы по обязательному социальному страхованию
</t>
  </si>
  <si>
    <t>0270240</t>
  </si>
  <si>
    <t>0270000</t>
  </si>
  <si>
    <t>Дотации на выравнивание бюджетной обеспеченности</t>
  </si>
  <si>
    <t>0100000</t>
  </si>
  <si>
    <t>0800000</t>
  </si>
  <si>
    <t>0900000</t>
  </si>
  <si>
    <t>1000000</t>
  </si>
  <si>
    <t>1300000</t>
  </si>
  <si>
    <t>1400000</t>
  </si>
  <si>
    <t>1600000</t>
  </si>
  <si>
    <t>1700000</t>
  </si>
  <si>
    <t>1800000</t>
  </si>
  <si>
    <t>2100000</t>
  </si>
  <si>
    <t>2300000</t>
  </si>
  <si>
    <t>Непрограммные расходы</t>
  </si>
  <si>
    <t>Глава (высшее должностное лицо)муниципального образования. Глава, исполняющий полномочия председателя представительного органа муниципального образования</t>
  </si>
  <si>
    <t>Расходы на обеспечение функций органов местного самоуправления</t>
  </si>
  <si>
    <t>Прочие мероприятия органов местного самоуправления</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</si>
  <si>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</si>
  <si>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</si>
  <si>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Прочая закупка товаров, работ и услуг для обеспечения государственных (муниципальных) нужд</t>
  </si>
  <si>
    <t>Уплата налогов, сборов и иных платежей</t>
  </si>
  <si>
    <t>1430000</t>
  </si>
  <si>
    <t>1430204</t>
  </si>
  <si>
    <t>1620000</t>
  </si>
  <si>
    <t>1620204</t>
  </si>
  <si>
    <t>1700204</t>
  </si>
  <si>
    <t>2300204</t>
  </si>
  <si>
    <t>Пособия, компенсации и иные социальные выплаты гражданам, кроме публичных нормативных обязательств</t>
  </si>
  <si>
    <t>Субсидии юридическим лицам (кроме некоммерческих организаций), индивидуальным предпринимателям, физическим лицам</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</si>
  <si>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</si>
  <si>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Фонд оплаты труда казенных учреждений и взносы по обязательному социальному страхованию</t>
  </si>
  <si>
    <t>Иные выплаты персоналу казенных учреждений, за исключением фонда оплаты труда</t>
  </si>
  <si>
    <t>Расходы на обеспечение деятельности (оказание услуг) муниципальных учреждений</t>
  </si>
  <si>
    <t>1610000</t>
  </si>
  <si>
    <t>0120000</t>
  </si>
  <si>
    <t>0127022</t>
  </si>
  <si>
    <t>1630000</t>
  </si>
  <si>
    <t xml:space="preserve">Расходы на выплаты персоналу государственных (муниципальных) органов
</t>
  </si>
  <si>
    <t>200</t>
  </si>
  <si>
    <t>240</t>
  </si>
  <si>
    <t>Субвенции на осуществление полномочий по государственному управлению охраной труда  (бюджет автономного округа)</t>
  </si>
  <si>
    <t>Непрограммные мероприятия</t>
  </si>
  <si>
    <t xml:space="preserve">Закупка товаров, работ и услуг для государственных (муниципальных) нужд
</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</si>
  <si>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</si>
  <si>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Иные закупки товаров, работ и услуг для обеспечения государственных (муниципальных) нужд
</t>
  </si>
  <si>
    <t xml:space="preserve">Прочая закупка товаров, работ и услуг для обеспечения государственных (муниципальных) нужд
</t>
  </si>
  <si>
    <t>Обслуживание государственного внутреннего и муниципального долга</t>
  </si>
  <si>
    <t>Обслуживание муниципального долга</t>
  </si>
  <si>
    <t>Резервные фонды муниципального образования</t>
  </si>
  <si>
    <t>0930000</t>
  </si>
  <si>
    <t>0930204</t>
  </si>
  <si>
    <t>Капитальные вложения в объекты недвижимого имущества государственной (муниципальной) собственности</t>
  </si>
  <si>
    <t xml:space="preserve">Бюджетные инвестиции </t>
  </si>
  <si>
    <t xml:space="preserve">Бюджетные инвестиции в объекты капитального строительства государственной (муниципальной) собственности
</t>
  </si>
  <si>
    <t xml:space="preserve">Расходы на обеспечение деятельности (оказание услуг) муниципальных  учреждений </t>
  </si>
  <si>
    <t xml:space="preserve">Расходы на выплаты персоналу казенных учреждений
</t>
  </si>
  <si>
    <t xml:space="preserve">Фонд оплаты труда казенных учреждений и взносы по обязательному социальному страхованию 
</t>
  </si>
  <si>
    <t xml:space="preserve">Иные выплаты персоналу казенных учреждений, за исключением
фонда оплаты труда
</t>
  </si>
  <si>
    <t>Закупка товаров, работ и услуг
для государственных (муниципальных) нужд</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</si>
  <si>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</si>
  <si>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</si>
  <si>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0810000</t>
  </si>
  <si>
    <t>0820000</t>
  </si>
  <si>
    <t>0830000</t>
  </si>
  <si>
    <t>0840000</t>
  </si>
  <si>
    <t>0850000</t>
  </si>
  <si>
    <t>0870000</t>
  </si>
  <si>
    <t>0510204</t>
  </si>
  <si>
    <t>1250000</t>
  </si>
  <si>
    <t>1330000</t>
  </si>
  <si>
    <t>1250240</t>
  </si>
  <si>
    <t>Пособия, компенсации, меры социальной поддержки по публичным нормативным обязательствам</t>
  </si>
  <si>
    <t>1830000</t>
  </si>
  <si>
    <t>1830204</t>
  </si>
  <si>
    <t>Благоустройство</t>
  </si>
  <si>
    <t>Обеспечение деятельности органов местного самоуправления</t>
  </si>
  <si>
    <t>Субвенции за счет средств бюджета автономного округа не отнесенные к муниципальным программам</t>
  </si>
  <si>
    <t>4030000</t>
  </si>
  <si>
    <t>Целевые средства бюджета автономного округа не отнесенные к муниципальным программам</t>
  </si>
  <si>
    <t>Бюджетные инвестиции в объекты капитального строительства государственной (муниципальной) собственности</t>
  </si>
  <si>
    <t>4035509</t>
  </si>
  <si>
    <t>4035513</t>
  </si>
  <si>
    <t>4010240</t>
  </si>
  <si>
    <t>Расходы на обеспечение деятельности (оказания услуг) муниципальных учреждений</t>
  </si>
  <si>
    <t>Прочая закупка товаров, работ и услуг
для обеспечения государственных (муниципальных) нужд</t>
  </si>
  <si>
    <t>Межбюджетные трансферты общего характера бюджетам субъектов Российской Федерации и муниципальных образований</t>
  </si>
  <si>
    <t>1330204</t>
  </si>
  <si>
    <t>0350059</t>
  </si>
  <si>
    <t>0350000</t>
  </si>
  <si>
    <t>( тыс. руб.)</t>
  </si>
  <si>
    <t>Сумма на год</t>
  </si>
  <si>
    <t>1015515</t>
  </si>
  <si>
    <t>1010000</t>
  </si>
  <si>
    <t>4040000</t>
  </si>
  <si>
    <t>4045604</t>
  </si>
  <si>
    <t>1630059</t>
  </si>
  <si>
    <t>Бюджетные инвестиции на приобретение объектов недвижимого имущества в государственную (муниципальную) собственность</t>
  </si>
  <si>
    <t>Муниципальная программа "Управление муниципальными финансами в муниципальном образовании Кондинский район на 2014-2016 годы"</t>
  </si>
  <si>
    <t>Подпрограмма "Управление муниципальным долгом района" муниципальной программы "Управление муниципальными финансами в муниципальном образовании Кондинский район на 2014-2016 годы"</t>
  </si>
  <si>
    <t>Эффективное управление муниципальным долгом района в рамках подпрограммы "Управление муниципальным долгом района" муниципальной программы "Управление муниципальными финансами в муниципальном образовании Кондинский район на 2014-2016 годы"</t>
  </si>
  <si>
    <t>0815524</t>
  </si>
  <si>
    <t>0825522</t>
  </si>
  <si>
    <t>0835525</t>
  </si>
  <si>
    <t>0845526</t>
  </si>
  <si>
    <t>0875528</t>
  </si>
  <si>
    <t>0855523</t>
  </si>
  <si>
    <t>1616423</t>
  </si>
  <si>
    <t>1615423</t>
  </si>
  <si>
    <t>Субсидии на реализацию программ комплексного социально-экономического развития муниципальных образований автономного округа в рамках подпрограммы "Совершенствование системы государственного стратегического управления" государственной программы "Социально-экономическое развитие, инвестиции и инновации Ханты-Мансийского автономного округа – Югры на 2014–2020 годы"</t>
  </si>
  <si>
    <t>Исполнение судебных актов</t>
  </si>
  <si>
    <t>Иные межбюджетные трансферты на финансирование наказов избирателей депутатам Думы ХМАО-Югры</t>
  </si>
  <si>
    <t>0525417</t>
  </si>
  <si>
    <t>0526417</t>
  </si>
  <si>
    <t>0515144</t>
  </si>
  <si>
    <t>0515418</t>
  </si>
  <si>
    <t>0516418</t>
  </si>
  <si>
    <t>Иные межбюджетные трансферты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(бюджет автономного округа)</t>
  </si>
  <si>
    <t>Софинансирование строительства (реконструкции), капитального ремонта и ремонта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t>
  </si>
  <si>
    <t>Софинансирование мероприятий на строительство и реконструкцию дошкольных образовательных и общеобразовательных организаций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2014-2020 годы"</t>
  </si>
  <si>
    <t xml:space="preserve">Реализация мероприятий подпрограммы «Обеспечение жильем молодых семей» федеральной целевой программы «Жилище» на 2011–2015 годыв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 (бюджет автономного округа)  </t>
  </si>
  <si>
    <t>Софинансирование мероприятий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жильем жителей Ханты-Мансийского автономного округа – Югры в 2014 – 2020 годах»</t>
  </si>
  <si>
    <t>Подпрограмма "Обеспечение равных прав потребителей на получение энергетических ресурсов"</t>
  </si>
  <si>
    <t>Субвенции на выплату единовременного пособия при всех формах устройства детей, лишенных родительского попечения, в семью не отнесенные к муниципальным программам  (федеральный бюджет)</t>
  </si>
  <si>
    <t>Субвенция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не отнесенные к муниципальным программам (бюджет автономного округа)</t>
  </si>
  <si>
    <t>Субвенция на осуществление деятельности по опеке и попечительству, не отнесенные к муниципальным программам (бюджет автономного округа)</t>
  </si>
  <si>
    <t>Субвенции на осуществление первичного воинского учета на территориях, где отсутствуют военные комиссариаты, не отнесенные к муниципальным программам (федеральный бюджет)</t>
  </si>
  <si>
    <t>Иные межбюджетные трансферты на реализацию мероприятий по содействию трудоустройству граждан, не отнесенные к муниципальным программам   (бюджет автономного округа)</t>
  </si>
  <si>
    <t>Прочие мероприятия органов местного самоуправления в рамках подпрограммы "Организационно-техническое и финансовое обеспечение Комитета" муниципальной программы Кондинского района "Управление муниципальным имуществом Кондинского района на 2014-2016 годы"</t>
  </si>
  <si>
    <t>Субвенция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 не отнесенная к муниципальным программам (бюджет автономного округа)</t>
  </si>
  <si>
    <t>Иные межбюджетные трансферты на реализацию мероприятий по содействию трудоустройству граждан, не отнесенные к муниципальным программам  (бюджет автономного округа)</t>
  </si>
  <si>
    <t>Приобретение товаров, работ, услуг в пользу граждан в целях их социального обеспечения</t>
  </si>
  <si>
    <t>0240000</t>
  </si>
  <si>
    <t>Физическая культура</t>
  </si>
  <si>
    <t xml:space="preserve">Физическая культура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</si>
  <si>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</si>
  <si>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Закупка товаров, работ, услуг в целях капитального ремонта государственного (муниципального) имущества</t>
  </si>
  <si>
    <t>1707009</t>
  </si>
  <si>
    <t>Отдел физической культуры и спорта администрации Кондинского района</t>
  </si>
  <si>
    <t>Подпрограмма "Обеспечение реализации отдела жилищной политики комитета по управлению муниципальным имуществом своих функций и полномочий" муниципальной программы Кондинского района "Обеспечение доступным и комфортным жильем жителей Кондинского района на 2014-2016 годы"</t>
  </si>
  <si>
    <t>0615431</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</si>
  <si>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</si>
  <si>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Дотации на выравнивание бюджетной обеспеченности за счет средств местного бюджета в рамках подпрограммы «Совершенствование системы распределения и перераспределения финансовых ресурсов между уровнями бюджетной системы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</si>
  <si>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Муниципальная программа «Повышение эффективности предоставления финансовой помощи городским и сельским поселениям Кондинского района на 2014-2016 годы и на период до 2020 года»</t>
  </si>
  <si>
    <t>2307011</t>
  </si>
  <si>
    <t>Прочие мероприятия</t>
  </si>
  <si>
    <t>Муниципальная программа " Развитие образования в Кондинском районе на 2014-2016 годы и на период до 2020 года"</t>
  </si>
  <si>
    <t>Подпрограмма "Организация отдыха и оздоровления детей" муниципальной программы "Развитие образования в Кондинском районе на 2014-2016 годы и на период до 2020 года"</t>
  </si>
  <si>
    <t>Субвенция на организацию отдыха и оздоровления детей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за счет бюджета автономного округа</t>
  </si>
  <si>
    <t>Муниципальная программа "Развитие образования в Кондинском районе на 2014-2016 годы и на период до 2020 года"</t>
  </si>
  <si>
    <t xml:space="preserve">Субвенции  на выплату компенсации в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(из бюджета автономного округа) </t>
  </si>
  <si>
    <t>Подпрограмма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</si>
  <si>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t>Расходы на обеспечение функций органов местного самоуправления в рамках подпрограмма "Организация деятельности в области образования на территории Кондинского района" муниципальной программы "Развитие образования в Кондинском районе на 2014-2016 годы и на период до 2020 года"</t>
  </si>
  <si>
    <t>Подпрограмма "Организация деятельности в области образования на территории Кондинского района" муниципальной программы "Развитие образования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</si>
  <si>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 Развитие образования в Кондинском районе на 2014-2016 годы и на период до 2020 года"</t>
  </si>
  <si>
    <t>Подпрограмма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</si>
  <si>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t xml:space="preserve">Мероприятия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t>
  </si>
  <si>
    <t xml:space="preserve">Софинансирование оплаты стоимости питания детям школьного возраста в оздоровительных лагерях с дневным пребыванием детей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t>
  </si>
  <si>
    <t>Субсидия на оплату стоимости питания детей школьного возраста в оздоровительных лагерях с дневным пребыванием детей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за счет бюджета автономного округа</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</si>
  <si>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"Система оценки качества образования и информационная прозрачность системы образования" муниципальной программы  "Развитие образования в Кондинском районе на 2014-2016 годы и на период до 2020 года" за счет средств бюджета автономного округа</t>
  </si>
  <si>
    <t>Подпрограмма "Система оценки качества образования и информационная прозрачность системы образования" муниципальной программы "Развитие образования в Кондинском районе на 2014-2016 годы и на период до 2020 года"</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</si>
  <si>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за счет средств бюджета автономного округа</t>
  </si>
  <si>
    <t>Субвенции на реализацию основных общеобразовательных программ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за счет средств бюджета автономного округа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</si>
  <si>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</si>
  <si>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за счет средств бюджета автономного округа</t>
  </si>
  <si>
    <t>Муниципальная программа "Развитие образования в Кондинском районе на 2014-2026 годы и на период до 2020 года"</t>
  </si>
  <si>
    <t>Реализация мероприятий в сфере образования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</si>
  <si>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</si>
  <si>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Субвенции  на выплату компенсации в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(из бюджета автономного округа) в части администрирования</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</si>
  <si>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за счет средств бюджета автономного округа</t>
  </si>
  <si>
    <t xml:space="preserve">Расходы на обеспечение деятельности (оказание услуг)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 </t>
  </si>
  <si>
    <t>Прочие мероприятия  органов местного самоуправления в рамках  подпрограммы "Организация деятельности в области образования на территории Кондинского района" муниципальной программы "Развитие образования в Кондинском районе на 2014-2016 годы и на период до 2020 года"</t>
  </si>
  <si>
    <t>Подпрограмма "Организация деятельности в области образования на территории Кондинского района" муниципальной программы " Развитие образования в Кондинском районе на 2014-2016 годы и на период до 2020 года"</t>
  </si>
  <si>
    <t>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</si>
  <si>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Муниципальная программа «Развитие образования в Кондинском районе на 2014-2016 годы и на период до 2020 года»</t>
  </si>
  <si>
    <r>
      <t>Субвенция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t>
    </r>
    <r>
      <rPr>
        <sz val="11"/>
        <rFont val="Times New Roman CYR"/>
        <charset val="204"/>
      </rPr>
      <t xml:space="preserve">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 (бюджет автономного округа)</t>
    </r>
  </si>
  <si>
    <t>Подпрограмма "Организация отдыха и оздоровления детей"  муниципальной программы «Развитие образования в Кондинском районе на 2014-2016 годы и на период до 2020 года»</t>
  </si>
  <si>
    <t>Реализация мероприятий в сфере образования в рамках  подпрограммы  "Укрепление материально-технической  базы образовательных учреждений" муниципальной программы  " Развитие образования в Кондинском районе на 2014-2016 годы и на период до 2020 года"</t>
  </si>
  <si>
    <t>Подпрограмма "Работа с детьми и молодежью в рамках муниципального задания"  муниципальной  программы "Молодежь Кондинского района на 2014-2016 года и на плановый период  до 2020 года"</t>
  </si>
  <si>
    <t>Расходы на обеспечение деятельности (оказание услуг) муниципальных  учреждений в рамках подпрограммы "Работа с детьми и молодежью в рамках муниципального задания" в рамках муниципальной  программы "Молодежь Кондинского района на 2014-2016 года и на плановый период  до 2020 года"</t>
  </si>
  <si>
    <t>Муниципальная программа "Развитие физической культуры и спорта в Кондинском районе на 2014-2016 годы и на период до 2020 года"</t>
  </si>
  <si>
    <t>Подпрограмма "Управление отраслью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</si>
  <si>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Прочие мероприятия  органов местного самоуправления в рамках подпрограммы "Управление отраслью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</si>
  <si>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Подпрограмма "Развитие детской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</si>
  <si>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"Развитие детской -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</si>
  <si>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детской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 за счет средств бюджета автономного округа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</si>
  <si>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"Развитие детской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</si>
  <si>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Подпрограмма "Развитие массовой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</si>
  <si>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Реализация мероприятий подпрограммы "Развитие массовой физической культуры и спорта" государственной программы "Развитие физической культуры и спорта в Кондинском районе на 2014-2016 годы и на период до 2020 года"</t>
  </si>
  <si>
    <t>софинансирование мероприятий подпрограммы "Развитие массовой физической культуры и спорта" государственной программы "Развитие физической культуры и спорта в Кондинском районе на 2014-2016 годы и на период до 2020 года"</t>
  </si>
  <si>
    <t>Расходы на обеспечение функций органов местного самоуправления в рамках подпрограммы "Управление отраслью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</si>
  <si>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Субвенции на осуществление отдельного государственного полномочия Ханты-Мансийского автономного округа - Югры по присвоению спортивных разрядов и квалификационных категорий спортивных судей в рамках подпрограммы "Управление отраслью физической культуры и спорта" муниципальной программы  "Развитие физической культуры и спорта в Кондинском районе на 2014-2016 годы и на период до 2020 года"</t>
  </si>
  <si>
    <t>Подпрограмма "Развитие детско-юношеского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</si>
  <si>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Субвенции на осуществление полномочий по созданию и обеспечению деятельности административных комиссий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(бюджет автономного округа)</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</si>
  <si>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(федеральный бюджет)</t>
  </si>
  <si>
    <t>Субвенция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 бюджет автономного округа)</t>
  </si>
  <si>
    <t>Софинансирование мероприятий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</si>
  <si>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"Создание условий для выполнения функций, направленных на обеспечение прав и законных интересов жителей Кондинского района в отдельных сферах"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(бюджет автономного округа)</t>
  </si>
  <si>
    <t>Муниципальная программа Кондинского района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</si>
  <si>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Подпрограмма "Создание условий для выполнения функций, направленных на обеспечение прав и законных интересов жителей Кондинского района в отдельных сферах"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</si>
  <si>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Расходы на обеспечение функций органами местного самоуправления  в рамках подпрограммы "Создание условий для выполнения функций, направленных на обеспечение прав и законных интересов жителей Кондинского района в отдельных сферах"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</si>
  <si>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Подпрограмма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(бюджет автономного округа)</t>
  </si>
  <si>
    <t>Муниципальная программа Кондинского района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</si>
  <si>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Подпрограмма "Профилактики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</si>
  <si>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Субвенция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(федеральный бюджет)</t>
  </si>
  <si>
    <t>Субвенция на 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 бюджет автономного округа)</t>
  </si>
  <si>
    <t>Подпрограмма "Профилактики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</si>
  <si>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Софинансирование мероприятий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 и на период до 2020 года и на период до 2020 года"</t>
  </si>
  <si>
    <t>Муниципальная программа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</si>
  <si>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Подпрограмма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 и на период до 2020 года"</t>
  </si>
  <si>
    <t>Муниципальная программа Кондинского района "Защита населения и территорий от чрезвычайных ситуаций, обеспечение пожарной безопасности в Кондинском районе на 2014-2016 годы и на период до 2020 года"</t>
  </si>
  <si>
    <t>Подпрограмма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2014-2016 годы и на период до 2020 года"</t>
  </si>
  <si>
    <t>Расходы на обеспечение функций органами местного самоуправления в рамках подпрограммы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2014-2016 годы и на период до 2020 года"</t>
  </si>
  <si>
    <t>Подпрограмма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</si>
  <si>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2014-2014 годы и на период до 2020 года"</t>
  </si>
  <si>
    <t>Муниципальная программа Кондинского района "Защита населения и территории от чрезвычайных ситуаций, обеспечение пожарной безопасности в Кондинском районе на 2014-2016 годы и на период до 2020 года"</t>
  </si>
  <si>
    <t>Подпрограмма "Организация обеспечения мероприятий в сфере гражданской обороны защиты населения и территорий Кондинского района от чрезвычайных ситуаций" муниципальной программы Кондинского района "Защита населения и территории от чрезвычайных ситуаций, обеспечение пожарной безопасности в Кондинском районе на 2014-2016 годы и на период до 2020 года"</t>
  </si>
  <si>
    <t>Создание общественных спасательных постов в местах массового отдыха людей на водных объектах в рамках подпрограммы "Организация обеспечения мероприятий в сфере гражданской обороны защиты населения и территорий Кондинского района от чрезвычайных ситуаций" муниципальной программы Кондинского района "Защита населения и территории от чрезвычайных ситуаций, обеспечение пожарной безопасности в Кондинском районе на 2014-2016 годы и на период до 2020 года"  (бюджет автономного округа)</t>
  </si>
  <si>
    <t>Подпрограмма "Материально-техническое и финансовое обеспечение  деятельности управления гражданской защиты населения  администрации Кондинского района и муниципального казенного учреждения "Единая дежурно-диспетчерская служба Кондинского района"  муниципальной программы "Защита населения и территорий от чрезвычайных ситуаций, обеспечение пожарной безопасности в Кондинском районе на 2014-2016 годы и на период до 2020 года"</t>
  </si>
  <si>
    <t>Подпрограмма "Комплексное социально-экономическое развитие" в рамках муниципальной программы "Комплексное социально-экономическое развитие Кондинского района на 2014-2016 годы и на период до 2020 года"</t>
  </si>
  <si>
    <t>Муниципальная программа Кондинского района "Комплексное социально-экономическое развитие Кондинского района на 2014-2016 годы и на период до 2020 года"</t>
  </si>
  <si>
    <t>Расходы на обеспечение функций органами местного самоуправления в рамках подпрограммы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 и на период до 2020 года"</t>
  </si>
  <si>
    <t>Муниципальная программа «Комплексное социально-экономическое развитие Кондинского района на 2014-2016 годы и на период до 2020 года»</t>
  </si>
  <si>
    <t xml:space="preserve">Подпрограмма "Совершенствование государственного и муниципального управления"  муниципальной программы  муниципальной программы "Комплексное социально-экономическое развитие Кондинского района на 2014-2016 годы и на период до 2020 года" </t>
  </si>
  <si>
    <t xml:space="preserve">Расходы на обеспечение деятельности (оказание услуг) муниципальных  учреждений в рамках подпрограммы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 и на период до 2020 года" </t>
  </si>
  <si>
    <t>Реализация мероприятий программы комплексного социально-экономического развития муниципальных образований автономного округа в рамках подпрограммы "Комплексное социально-экономическое развитие" муниципальной программы "Комплексное социально-экономическое развитие Кондинского района на 2014-2016 годы и на период до 2020 года"</t>
  </si>
  <si>
    <t>Софинансирование мероприятий подпрограммы  "Комплексное социально-экономическое развитие"  муниципальной программы "Комплексное социально-экономическое развитие Кондинского района на 2014-2016 годы и на период до 2020 года"</t>
  </si>
  <si>
    <t>к настоящему Решению Думы</t>
  </si>
  <si>
    <t>Софинансирование подпрограммы  "Комплексное социально-экономическое развитие" в рамках муниципальной программы "Комплексное социально-экономическое развитие Кондинского района на 2014-2016 годы и на период до 2020 года"</t>
  </si>
  <si>
    <t xml:space="preserve">Подпрограмма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 и на период до 2020 года" </t>
  </si>
  <si>
    <t>Муниципальная программа «Развитие гражданского общества в Кондинском районе на 2014-2016 годы и на период до 2020 года»</t>
  </si>
  <si>
    <t>Муниципальная программа Кондинского района «Развитие гражданского общества в Кондинском районе на 2014-2016 годы и на период до 2020 года»</t>
  </si>
  <si>
    <t>Подпрограмма "Развитие местного самоуправления в Кондинском районе" муниципальной программы Кондинского района «Развитие гражданского общества в Кондинском районе на 2014-2016 годы и на период до 2020 года»</t>
  </si>
  <si>
    <t>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 муниципальных образований Кондинского района  в рамках подпрограммы "Развитие местного самоуправления в Кондинском районе" муниципальной программы Кондинского района «Развитие гражданского общества в Кондинском районе на 2014-2016 годы и на период до 2020 года» (бюджета автономного округа)</t>
  </si>
  <si>
    <t>Муниципальная программа Кондинского района "Информационное общество Кондинского района на 2014-2016 годы и на период до 2020 года"</t>
  </si>
  <si>
    <t>Расходы на обеспечение функций органами местного самоуправления  в рамках муниципальной программы "Информационное общество Кондинского района на 2014-2016 годы и на период до 2020 года"</t>
  </si>
  <si>
    <t>Муниципальная программа «Информационное общество Кондинского района на 2014-2016 годы и на период до 2020 года»</t>
  </si>
  <si>
    <t xml:space="preserve">Реализация мероприятий в рамках муниципальной программы "Информационное общество Кондинского района на 2014-2016 годы и на период до 2020 года" </t>
  </si>
  <si>
    <t>Приложение 3</t>
  </si>
  <si>
    <t xml:space="preserve">Подпрограмма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годыи на период до 2020 года" </t>
  </si>
  <si>
    <t>Подпрограмма "Развитие традиционного хозяйствования коренных малочисленных народов с учетом обеспечения защиты исконной среды обитания и традиционного образа жизни" муниципальной программы «Социально-экономическое развитие коренных малочисленных народов Севера Кондинского района на 2014-2016 и на период до 2020 года»</t>
  </si>
  <si>
    <t>Субвенции на реализацию полномочия, указанного в п.2 статьи 2 Закона Ханты-Мансийского автономного округа – Югры от 31.01.2011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2014–2020 годы», в рамках подпрограммы "Развитие традиционного хозяйствования коренных малочисленных народов с учетом обеспечения защиты исконной среды обитания и традиционного образа жизни" муниципальной программы "Социально-экономическое развитие коренных малочисленных народов Севера Кондинского района на 2014-2016 и на период до 2020 года»(бюджет автономного округа)</t>
  </si>
  <si>
    <t>Муниципальная программа «Социально-экономическое развитие коренных малочисленных народов Севера Кондинского района на 2014-2016 и на период до 2020 года»</t>
  </si>
  <si>
    <t>Муниципальная программа Кондинского района "Управление муниципальным имуществом Кондинского района на 2014-2016 годы и на период до 2020 года"</t>
  </si>
  <si>
    <t>Подпрограмма "Организационно-техническое и финансовое обеспечение Комитета" муниципальной программы Кондинского района "Управление муниципальным имуществом Кондинского района на 2014-2016 годы и на период до 2020 года"</t>
  </si>
  <si>
    <t>Прочие мероприятия  органов местного самоуправления в рамках подпрограммы "Организационно-техническое и финансовое обеспечение Комитета" муниципальной программы Кондинского района "Управление муниципальным имуществом Кондинского района на 2014-2016 годы и на период до 2020 года"</t>
  </si>
  <si>
    <t>Прочие мероприятия  органов местного самоуправления в рамках  подпрограммы "Организационно-техническое и финансовое обеспечение Комитета" муниципальной программы Кондинского района "Управление муниципальным имуществом Кондинского района на 2014-2016 годы и на период до 2020 года"</t>
  </si>
  <si>
    <t>Муниципальная программа Кондинского района "Содействие развитию застройки населенных пунктов Кондинского района на 2014-2016 годы и на период до 2020 года"</t>
  </si>
  <si>
    <t>Муниципальная программа Кондинского района "Обеспечение прав и законных интересов населения Кондинского района в отдельных сферах жизнедеятельности на 2014-2016 годы и на период до 2020 года"</t>
  </si>
  <si>
    <t>Подпрограмма "Дополнительное пенсионное обеспечение отдельных категорий граждан" муниципальной программы "Обеспечение прав и законных интересов населения Кондинского района в отдельных сферах жизнедеятельности на 2014-2016 годы и на период до 2020 года"</t>
  </si>
  <si>
    <t>Реализация мероприятий в рамках подпрограммы "Дополнительное пенсионное обеспечение отдельных категорий граждан" муниципальной программы "Обеспечение прав и законных интересов населения Кондинского района в отдельных сферах жизнедеятельности на 2014-2016 годы и на период до 2020 года"</t>
  </si>
  <si>
    <t>Расходы на обеспечение деятельности (оказание услуг) муниципальных учреждений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</si>
  <si>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r>
      <t xml:space="preserve">Субсидии на строительство и реконструкцию дошкольных образовательных и общеобразовательных организаций  </t>
    </r>
    <r>
      <rPr>
        <sz val="11"/>
        <rFont val="Times New Roman Cyr"/>
        <family val="1"/>
        <charset val="204"/>
      </rPr>
      <t>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t>
    </r>
    <r>
      <rPr>
        <sz val="11"/>
        <rFont val="Times New Roman CYR"/>
        <charset val="204"/>
      </rPr>
      <t>бюджет автономного округа)</t>
    </r>
  </si>
  <si>
    <t>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</si>
  <si>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Муниципальная программа Кондинского района "Развитие культуры и туризма в Кондинском районе на 2014-2016 годы и на период до 2020 года"</t>
  </si>
  <si>
    <t>Подпрограмма "Обеспечение прав граждан и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</si>
  <si>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Расходы на обеспечение функций органами местного самоуправления  в рамках подпрограммы "Обеспечение прав граждан и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</si>
  <si>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и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t>
  </si>
  <si>
    <t>Муниципальная программа "Развитие культуры и туризма в Кондинском районе на 2014-2016 годы и на период до 2020 года"</t>
  </si>
  <si>
    <t>Подпрограмма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</si>
  <si>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Иные межбюджетные трансферты на реализацию Указов Президента Российской Федерации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</si>
  <si>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Подпрограмма "Совершенствование системы управления в культуре Кондинского района" муниципальной программы "Развитие культуры и туризма в Кондинском районе на 2014-2016 годы и на период до 2020 года"</t>
  </si>
  <si>
    <t>Прочие мероприятия  органов местного самоуправления в рамках подпрограммы "Совершенствование системы управления в культуре Кондинского района" муниципальной программы "Развитие культуры и туризма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</si>
  <si>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</si>
  <si>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Обновление материально-технической базы муниципальных детских школ искусств (по видам искусств) в сфере культуры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</si>
  <si>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Софинансирование мероприятий на обновление материально-технической базы муниципальных детских школ искусств (по видам искусств) в сфере культуры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</si>
  <si>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 за счет средств бюджета автономного округа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</si>
  <si>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"Укрепление единого культурного пространства" муниципальной программы "Развитие культуры и туризма в Кондинском районе на 2014-2016 годы и на период до 2020 года" за счет средств районного бюджета</t>
  </si>
  <si>
    <t>Подпрограмма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</si>
  <si>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</si>
  <si>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Финансирование мероприятий на комплектование книжных  фондов библиотек муниципальных образований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(федеральный бюджет)</t>
  </si>
  <si>
    <t>Организация мероприятий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t>
  </si>
  <si>
    <t>Софинансирование мероприятий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</si>
  <si>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 за счет средств бюджета автономного округа</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</si>
  <si>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 бюджет автономного округа" за счет средств районного бюджета</t>
  </si>
  <si>
    <t>Расходы на обеспечение функций органов местного самоуправления в рамках подпрограмма "Совершенствование системы управления в культуре Кондинского района" муниципальной программы "Развитие культуры и туризма в Кондинском районе на 2014-2016 годы и на период до 2020 года"</t>
  </si>
  <si>
    <t>Массовый спорт</t>
  </si>
  <si>
    <t>Подпрограмма "Развитие детско-юношеского спорта, спорта высших должностей, спорта лиц с инвалидностью" муниципальной программы  "Развитие фической культуры и спорта в Кондинском районе на 2014-2016 годы и на период до 2020 года"</t>
  </si>
  <si>
    <t>Реализация мероприятий подпрограммы "Развитие детской -юношеского спорта, спорта высших должностей, спорта лиц с инвалидностью" государственной программы "Развитие фической культуры и спорта в Кондинском районе на 2014-2016 годы и на период до 2020 года"</t>
  </si>
  <si>
    <t>Муниципальная программа Кондинского района "Формирование на территории Кондинского района градостроительной документации на 2014-2016 годы и на период до 2020 года"</t>
  </si>
  <si>
    <t>Подпрограмма "Содержание управления архитектуры и градостроительства администрации Кондинского района" муниципальной программы "Формирование на территории Кондинского района градостроительной документации на 2014-2016 годы и на период до 2020 года"</t>
  </si>
  <si>
    <t>Расходы на обеспечение функций органами местного самоуправления  в рамках подпрограммы "Содержание управления архитектуры и градостроительства администрации Кондинского района"  муниципальной программы "Формирование на территории Кондинского района градостроительной документации на 2014-2016 годы и на период до 2020 года"</t>
  </si>
  <si>
    <t>Муниципальная  программа "Молодежь Кондинского района на 2014-2016 года и на период до 2020 года"</t>
  </si>
  <si>
    <t>Муниципальная программа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</si>
  <si>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Подпрограмма "Обеспечение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</si>
  <si>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Прочие мероприятия  органов местного самоуправления в рамках подпрограммы "Обеспечение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</si>
  <si>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Подпрограмма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</si>
  <si>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Реализация  мероприятий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автономного округа)</t>
  </si>
  <si>
    <t>Софинансирование мероприятий  мероприятий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</si>
  <si>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Подпрограмма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</si>
  <si>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Возмещение недополученных доходов организациям, осуществляющим реализацию электрической энергии предприятиям ЖКХ и АПК, субъектам малого и среднего предпринимательства, организациям бюджетной сферы в зоне децентрализованного электроснабжения Кондинского района по цене электрической энергии зоны централизованного электроснабжения подпрограммы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(бюджет автономного округа)</t>
  </si>
  <si>
    <t>Софинансирование  возмещения недополученных доходов организациям, осуществляющим реализацию электрической энергии предприятиям ЖКХ и АПК, субъектам малого и среднего предпринимательства, организациям бюджетной сферы в зоне децентрализованного электроснабжения Кондинского района по цене электрической энергии зоны централизованного электроснабжения подпрограммы "Обеспечение равных прав потребителей на получение энергетических ресурсов" муниципальной программы Кондинского района"Развитие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</si>
  <si>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Субвенции из бюджета автономного округа на реализацию подпрограмма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(децентрализованное электроснабжение)</t>
  </si>
  <si>
    <t>Разработка схем теплоснабжения в рамках подпрограммы "Обеспечение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района)</t>
  </si>
  <si>
    <t>Софинансирование мероприятий по разработке схем теплоснабжения в рамках подпрограммы "Обеспечение реализации государственной программы" муниципальной программы Кондинского района"Развитие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</si>
  <si>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Разработка схем водоснабжения и водоотведения в рамках подпрограммы"Обеспечение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(бюджет автономного округа)</t>
  </si>
  <si>
    <t>Софинансирование мероприятий по разработке схем водоснабжения и водоотведения в рамках подпрограммы"Обеспечение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</si>
  <si>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Реализация мероприятий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автономного округа)</t>
  </si>
  <si>
    <t>Софинансирование мероприятий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района)</t>
  </si>
  <si>
    <t>Софинансирование  возмещения недополученных доходов организациям, осуществляющим реализацию электрической энергии предприятиям ЖКХ и АПК, субъектам малого и среднего предпринимательства, организациям бюджетной сферы в зоне децентрализованного электроснабжения Кондинского района по цене электрической энергии зоны централизованного электроснабжения подпрограммы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</si>
  <si>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Софинансирование мероприятий по разработке схем водоснабжения и водоотведения в рамках подпрограммы"Обеспечение реализации государственной программы" муниципальной программы Кондинского района"Развитие жилищно-коммунального комплекса и повышение энергетической эффективности в Кондинском районе на 2014-2016 годы и на период до 2020 года" (бюджет района)</t>
  </si>
  <si>
    <t>Муниципальная программа Кондинского района "Обеспечение экологической безопасности Кондинского района на 2014-2016 годы и на период до 2020 года"</t>
  </si>
  <si>
    <t>Подпрограмма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 и на период до 2020 года"</t>
  </si>
  <si>
    <t>Разработка проектной документации на рекультивацию свалок в рамках подпрограммы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 и на период до 2020 года"</t>
  </si>
  <si>
    <t xml:space="preserve">Иные межбюджетные трансферты на ремонт автомобильных дорог общего пользования местного значения в рамках подпрограммы «Дорожное хозяйство» муниципальной программы Кондинского района "Развитие транспортной системы Кондинского района на 2014-2016 годы" </t>
  </si>
  <si>
    <t>Иные дотации</t>
  </si>
  <si>
    <t xml:space="preserve">Муниципальная программа «Повышение эффективности предоставления финансовой помощи городским и сельским поселениям Кондинского района на 2014-2016 годы и на период до 2020 года» </t>
  </si>
  <si>
    <t>Подпрограмма «Поддержание устойчивого исполнения бюджетов муниципальных образований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</si>
  <si>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 xml:space="preserve">Иные дотации </t>
  </si>
  <si>
    <t>Подпрограмма "Управление и распоряжение муниципальным имуществом Кондинского района" муниципальной программы Кондинского района "Управление муниципальным имуществом Кондинского района на 2014-2016 годы и на период до 2020 года"</t>
  </si>
  <si>
    <t>Прочие мероприятия органов местного самоуправления в рамках муниципальной программы Кондинского района "Управление муниципальным имуществом Кондинского района на 2014-2016 годы и на период до 2020 года"</t>
  </si>
  <si>
    <t>Иные межбюджетные трансферты на финансирование наказов избирателей депутатам Думы ХМАО-Югры в рамках  подпрограммы "Общее образование. Дополнительное образование детей" муниципальной программы  "Развитие образования в Кондинском районе на 2014-2016 годы и на период до 2020 года"</t>
  </si>
  <si>
    <t>Подпрограмма "Совершенствование государственного и муниципального управления"  муниципальной программы  муниципальной программы "Комплексное социально-экономическое развитие Кондинского района на 2014-2016 годы и на период до 2020 года"</t>
  </si>
  <si>
    <t>Софинансирование мероприятий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муниципальной программы "Комплексное социально-экономическое развитие Кондинского района на 2014-2016 годы"</t>
  </si>
  <si>
    <t>Подпрограмма "Управленческие и педагогические кадры" муниципальной программы "Развитие образования в Кондинском районе на 2014-2016 годы и на период до 2020 года"</t>
  </si>
  <si>
    <t>Реализация мероприятий в сфере образования в рамках подпрограммы "Управленческие и педагогические кадры"</t>
  </si>
  <si>
    <t>1636426</t>
  </si>
  <si>
    <t>Иные межбюджетные трансферты на финансирование наказов избирателей депутатам Думы ХМАО-Югры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Кондинском районе на 2014-2016 годы и на период до 2020 года"</t>
  </si>
  <si>
    <t>0400000</t>
  </si>
  <si>
    <t>0410000</t>
  </si>
  <si>
    <t>Муниципальная программа "Подготовка и проведение празднования  70-летия Победы в Великой Отечественной войне 1941-1945 годов на 2015-2016 годы"</t>
  </si>
  <si>
    <t>Подпрограмма "Формирование уважительного отношения к истории страны, района, войнам-защитникам"в рамках муниципальная программа "Подготовка и проведение празднования  70-летия Победы в Великой Отечественной войне 1941-1945 годов на 2015-2016 годы"</t>
  </si>
  <si>
    <t>Иные межбюджетные трансферты на финансирование наказов избирателей депутатам Думы ХМАО-Югры в рамках подпрограммы "Развитие детской - 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t>
  </si>
  <si>
    <t>Подпрограмма "Регулирование качества окружающей среды в Кондинском районе" муниципальной программы Кондинского района "Обеспечение экологической безопасности Кондинского района на 2014-2016 годы и на период до 2020 года"</t>
  </si>
  <si>
    <t>Подпрограмма "Регулирование качества окружающей среды в Кондинском районе" муниципальной программы Кондинского района "Обеспечение экологической безопасности Кондинского района на 2014-2016  годы и на плановый период 2020 года"(субсидии по ТБО, премиальный фонд за санитарное состояние населенных пунктов)</t>
  </si>
  <si>
    <t>Подпрограмма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t>
  </si>
  <si>
    <t>Муниципальная программа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</si>
  <si>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Подпрограмма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</si>
  <si>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Подпрограмма "Обеспечение реализации государственной программы"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</si>
  <si>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Субвенции из бюджета автономного округа на реализацию подпрограмма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 (газоснабжение)</t>
  </si>
  <si>
    <t>Расходы на обеспечение функций органов местного самоуправления в рамках муниципальной программы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</si>
  <si>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Подпрограмма "Изготовление межевых планов и проведение кадастрового учета земельных участков" в рамках муниципальной программы  "Содействие развитию застройки населенных пунктов Кондинского района на 2014-2016 годы и на период до 2020 года"</t>
  </si>
  <si>
    <t>Реализация мероприятий в рамках подпрограммы "Изготовление межевых планов и проведение кадастрового учета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</si>
  <si>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Муниципальная программа "Подготовка и проведение празднования 70-летия Победы в Великой Отечественной войне 1941-1945 годов на 2015-2016 годы"</t>
  </si>
  <si>
    <t>Мероприятия в рамках подпрограммы  "Укрепление морально-нравственных ценностей общества" муниципальной программы "Подготовка и проведение празднования 70-летия Победы в Великой Отечественной войне 1941-1945 годов на 2015-2016 годы"по установке, благоустройству, реставрации памятников павшим воинам Великой отечественной войны</t>
  </si>
  <si>
    <t>Расходы на реализацию подпрограммы  "Укрепление морально-нравственных ценностей общества" муниципальной программы "Подготовка и проведение празднования 70-летия Победы в Великой Отечественной войне 1941-1945 годов на 2015-2016 годы"</t>
  </si>
  <si>
    <t>0910000</t>
  </si>
  <si>
    <t>0916437</t>
  </si>
  <si>
    <t>Формирование на территории Кондинского района градостроительной документации на 2014-2016 годы и на период до 2020 года</t>
  </si>
  <si>
    <t>1635427</t>
  </si>
  <si>
    <t>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"Комплексное социально-экономическое развитие Кондинского района на 2014-2016 годы и на период до 2020 года"</t>
  </si>
  <si>
    <t>2305428</t>
  </si>
  <si>
    <t>Софинансирование подпрограммы"Регулирование качества окружающей среды в Кондинском районе" муниципальной программы Кондинского района "Обеспечение экологической безопасности Кондинского района на 2014-2016 годы и на период до 2020 года"</t>
  </si>
  <si>
    <t>Обеспечение населенных пунктов района документацией по планировке территорий в рамках подпрограммы "Разработка документации по планировке территорий" муниципальной программы Кондинского района "Формирование на территории Кондинского района градостроительной документации на 2014-2016 годы и на период до 2020 года"</t>
  </si>
  <si>
    <t>Подпрограмма "Разработка документации по планировке территорий" муниципальной программы Кондинского района "Формирование на территории Кондинского района градостроительной документации на 2014-2016 годы и на период до 2020 года"</t>
  </si>
  <si>
    <t>Муниципальная программа «Развитие малого и среднего предпринимательства в Кондинском районе на 2014-2016 годы и на период до 2020 года»</t>
  </si>
  <si>
    <t>Субсидии на государственную поддержку малого и среднего предпринимательства, включая крестьянские (фермерские) хозяйства в рамках муниципальной программы«Развитие малого и среднего предпринимательства в Кондинском районе на 2014-2016 годы и на период до 2020 года»</t>
  </si>
  <si>
    <t>Реализация мероприятий в рамках муниципальной программы "Развитие малого и среднего предпринимательства в Кондинском районе на 2014-2016 годы и на период до 2020 года»</t>
  </si>
  <si>
    <t>Расходы на обеспечение функций органами местного самоуправления  в рамках муниципальной программы "Развитие малого и среднего предпринимательства в Кондинском районе на 2014-2016 годы и на период до 2020 года»</t>
  </si>
  <si>
    <t>Муниципальная программа Кондинского района "Развитие малого и среднего предпринимательства в Кондинском районена 2014-2016 годы и на период до 2020 года»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</si>
  <si>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 же в результате деятельности казенных учреждений</t>
  </si>
  <si>
    <t>Софинансирование мероприятий на приобретение объектов общего образования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</si>
  <si>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Субсидии на приобретение объектов общего образования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(бюджет автономного округа)</t>
  </si>
  <si>
    <t>Муниципальная программа "Управление муниципальными финансами в муниципальном образовании Кондинский район на 2014-2016 годы и на период до 2020 года"</t>
  </si>
  <si>
    <t>Реализация мероприятий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</si>
  <si>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Реализация мероприятий по предоставлению субсидии на финансовое обеспечение (возмещение) затрат организациям, включая концессионеров, пользователям муниципального имущества и оказывающим услуги теплоснабжения  на территории Кондинского района</t>
  </si>
  <si>
    <t>Иные межбюджетные трансферты на реализацию дополнительных мероприятий, направленных на снижение напряженности на рынке труда, не отнесенные к муниципальным программам  (бюджет автономного округа)</t>
  </si>
  <si>
    <t>Дотации на выравнивание бюджетной обеспеченности за счет субсидии муниципальным районам на формирование районных фондов финансовой поддержки поселений в рамках подпрограммы «Совершенствование системы распределения и перераспределения финансовых ресурсов между уровнями бюджетной системы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</si>
  <si>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Дотации на выравнивание бюджетной обеспеченности за счет субвенции муниципальным районам на исполнение полномочий по расчету и предоставлению дотаций поселениям, входящим в состав муниципального района в рамках подпрограммы «Совершенствование системы распределения и перераспределения финансовых ресурсов между уровнями бюджетной системы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</si>
  <si>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Дотация на поддержку мер по обеспечению сбалансированности бюджетов в рамках подпрограммы «Поддержание устойчивого исполнения бюджетов муниципальных образований Кондинского района»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</si>
  <si>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Уплата иных платежей</t>
  </si>
  <si>
    <t>Строительство объектов для размещения и переработки твердых бытовых отходов, рекультивацию объектов и несанкционированных мест размещения твердых бытовых отходов в рамках подпрограммы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 и на период до 2020 года"</t>
  </si>
  <si>
    <t>Подпрограмма "Укрепление материально-технической  базы образовательных учреждений" муниципальной программы   " Развитие образования в Кондинском районе на 2014-2016 годы и на период до 2020 года"</t>
  </si>
  <si>
    <t>0245407</t>
  </si>
  <si>
    <t>Иные межбюджетные трансферты на реализацию мероприятий подпрограммы "Система оценки качества образования и информационная прозрачность системы образования" муниципальной программы "Развитие образования в Кондинском районе на 2014-2016 годы и на период до 2020 года" (бюджет автономного округа)</t>
  </si>
  <si>
    <t>0310000</t>
  </si>
  <si>
    <t>0315608</t>
  </si>
  <si>
    <t>0317028</t>
  </si>
  <si>
    <t>0347028</t>
  </si>
  <si>
    <t>0340000</t>
  </si>
  <si>
    <t>Подпрограмма "Патриотическое  воспитание"  муниципальной  программы "Молодежь Кондинского района на 2014-2016 года и на плановый период  до 2020 года"</t>
  </si>
  <si>
    <t xml:space="preserve">  </t>
  </si>
  <si>
    <t>Расходы на обеспечение деятельности (оказание услуг) муниципальных  учреждений в рамках подпрограммы "Талантливая молодежь Конды" в рамках муниципальной  программы "Молодежь Кондинского района на 2014-2016 года и на плановый период до 2020 года""</t>
  </si>
  <si>
    <t>Расходы на обеспечение деятельности (оказание услуг) муниципальных  учреждений в рамках подпрограммы "Патриотическое  воспитание" в рамках муниципальной  программы "Молодежь Кондинского района на 2014-2016 года и на плановый период до 2020 года""</t>
  </si>
  <si>
    <t>Уплата налога на имущество организаций и земельного налога</t>
  </si>
  <si>
    <t>Уплата прочих налогов, сборов</t>
  </si>
  <si>
    <t>Реализация мероприятий в сфере культуры в рамках подпрограммы "Укрепление единого культурного пространства" муниципальной программы "Развитие культуры и туризма а Кондинском районе на 2014-2016 годы""</t>
  </si>
  <si>
    <t>0415608</t>
  </si>
  <si>
    <t>0527005</t>
  </si>
  <si>
    <t>Субсидии юридическим лицам (кроме государственных (муниципальных) учреждений) и физическим лицам - производителям товаров, работ, услуг</t>
  </si>
  <si>
    <t>Реализация районных мероприятий в рамках подпрограммы "Обеспечение равных прав потребителей на получение энергетических ресурсов"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</si>
  <si>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Подпрограмма "Талантливая молодежь Конды"  муниципальной  программы "Молодежь Кондинского района на 2014-2016 года и на плановый период  до 2020 года"</t>
  </si>
  <si>
    <t>Защита населения и территории от чрезвычайных ситуаций природного и техногенного характера, гражданская оборона</t>
  </si>
  <si>
    <t>Капитальные вложения в объекты государственной (муниципальной) собственности</t>
  </si>
  <si>
    <t>1635426</t>
  </si>
  <si>
    <t>Субсидии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муниципальной программы  "Комплексное социально-экономическое развитие Кондинского района на 2014-2016 годы"</t>
  </si>
  <si>
    <t>Реализация мероприятий в сфере образования в рамках подпрограммы "Дети Конды" муниципальной программы "Развитие образования в Кондинском районе на 2014-2016 годы и на период до 2020 года"</t>
  </si>
  <si>
    <t>Подпрограмма "Дети Конды" муниципальной программы "Развитие образования в Кондинском районе на 2014-2016 годы и на период до 2020 года"</t>
  </si>
  <si>
    <t>Муниципальная программа «Управление муниципальным имуществом Кондинского района на 2014-2016 годы и на период до 2020 года»</t>
  </si>
  <si>
    <t>Муниципальная программа «Обеспечение экологической безопасности Кондинского района на 2014-2016 годы»</t>
  </si>
  <si>
    <t>Реализация районных мероприятий в рамках подпрограммы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t>
  </si>
  <si>
    <t>Подпрограмма  "Содействие повышению качества управления муниципальными финансами"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года»</t>
  </si>
  <si>
    <t>Предоставление дотаций (грантов) бюджетам муниципальных образований в рамках подпрограммы «Содействие повышению качества управления муниципальными финансами» муниципальной программы «Повышение эффективности предоставления финансовой помощи городским и сельским поселениям Кондинского района на 2014-2016 годы и на период до 2020 год»</t>
  </si>
  <si>
    <t>Иные межбюджетные трансферты на финансирование наказов избирателей депутатам Думы ХМАО-Югры в рамках подпрограммы "Талантливая молодежь Конды" муниципальной программы "Молодежь Кондинского района на 2014-2016 года и на период до 2020 года"</t>
  </si>
  <si>
    <t>Иные межбюджетные трансферты на финансирование наказов избирателей депутатам Думы ХМАО-Югры в рамках подпрограммы "Формирование уважительного отношения к истории страны, района, войнам-защитникам" муниципальной программы "Подготовка и проведение празднования  70-летия Победы в Великой Отечественной войне 1941-1945 годов на 2015-2016 годы"</t>
  </si>
  <si>
    <t>0417003</t>
  </si>
  <si>
    <t>2120000</t>
  </si>
  <si>
    <t>2127007</t>
  </si>
  <si>
    <t>Подпрограмма "Поддержка социально ориентированных некомерческих организаций" муниципальной программы «Развитие гражданского общества в Кондинском районе на 2014-2016 годы и на период до 2020 года»</t>
  </si>
  <si>
    <t xml:space="preserve"> Реализация мероприятий в рмкахподпрограммы "Поддержка социально ориентированных некомерческих организаций" муниципальной программы «Развитие гражданского общества в Кондинском районе на 2014-2016 годы и на период до 2020 года»</t>
  </si>
  <si>
    <t>Подпрограмма "Развитие муниципальной службы и кадрового резерва" муниципальной программы "Обеспечение прав и законных интересов населения Кондинского района в отдельных сферах жизнедеятельности на 2014-2016 годы и на плановый период до 2020 года"</t>
  </si>
  <si>
    <t>Прочие мероприятия  органов местного самоуправления в рамках подпрограммы "Развитие муниципальной службы и кадрового резерва" муниципальной программы "Обеспечение прав и законных интересов населения Кондинского района в отдельных сферах жизнедеятельности на 2014-2016 годы и на плановый период до 2020 года"</t>
  </si>
  <si>
    <t>Софинансирование субсидии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и на период до 2020 года"</t>
  </si>
  <si>
    <t>Муниципальная программа «Обеспечение прав и законных интересов населения Кондинского района в отдельных сферах жизнедеятельности на 2014-2016 годы»</t>
  </si>
  <si>
    <t>Муниципальная программа «Обеспечение доступным и комфортным жильем жителей Кондинского района на 2014-2016 годы и на период до 2020 года»</t>
  </si>
  <si>
    <t>Подпрограмма "Содействие развитию жилищного строительства" муниципальной программы Кондинского района "Обеспечение доступным и комфортным жильем жителей Кондинского района на 2014-2016 годы и на период до 2020 года"</t>
  </si>
  <si>
    <r>
      <t xml:space="preserve">Субсидии для приобретения жилья, </t>
    </r>
    <r>
      <rPr>
        <sz val="9.9"/>
        <rFont val="Times New Roman CYR"/>
        <charset val="204"/>
      </rPr>
      <t xml:space="preserve">в рамках </t>
    </r>
    <r>
      <rPr>
        <sz val="9.9"/>
        <rFont val="Times New Roman Cyr"/>
        <family val="1"/>
        <charset val="204"/>
      </rPr>
      <t xml:space="preserve"> подпрограммы "Содействие развитию жилищного строительства" Муниципальной программы «Обеспечение доступным и комфортным жильем жителей Кондинского района на 2014-2016 годы и на период до 2020 года»</t>
    </r>
  </si>
  <si>
    <t>Софинансирование мероприятий на приобретение жилья в рамках муниципальной программы «Обеспечение доступным и комфортным жильем жителей Кондинского района на 2014-2016 годы и на период до 2020 года»</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</si>
  <si>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подпрограммы "Обеспечение деятельности отдела жилищной политики администрации Кондинского района" муниципальной программы Кондинского района "Обеспечение доступным и комфортным жильем жителей Кондинского района на 2014-2016 годы и на период до 2020 года"</t>
  </si>
  <si>
    <t>Подпрограмма "Обеспечение мерами государственной поддержки по улучшению жилищных условий отдельных категорий граждан" муниципальной программы Кондинского района "Обеспечение доступным и комфортным жильем жителей Кондинского района на 2014-2016 годы и на период до 2020 года"</t>
  </si>
  <si>
    <t>Субсидии на "Обеспечение жильем молодых семей 2011-2015 годы в Кондинском районе" в рамках федеральной целевой программы "Жилище"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жильем жителей Кондинского района на 2014-2016 годах и на период до 2020 года"</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</si>
  <si>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Кондинского района "Обеспечение доступным и комфортным жильем жителей Кондинского района на 2014-2016 годы и на период до 2020 года"</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</si>
  <si>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Кондинского района "Обеспечение доступным и комфортным жильем жителей Кондинского района на 2014-2016 годы и на период до 2020 года" (бюджет автономного округа)</t>
  </si>
  <si>
    <t xml:space="preserve">"Мероприятия в рамках подпрограммы ""Формирование уважительного отношения к истории страны, района, войнам-защитникам"" муниципальной программы""Подготовка и проведение празднования  70-летия Победы в Великой Отечественной войне 1941-1945 годов на 2015-2016 годы"
</t>
  </si>
  <si>
    <t>Реализация мероприятий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</si>
  <si>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Софинансирование мероприятий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</si>
  <si>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Подпрограмма "Оценка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</si>
  <si>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Реализация меропритий в рамках подпрограммы "Оценка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</si>
  <si>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Иные мкжбюджетные трансферты на оказание государственной поддержки системы дополнительного образования в рамках подпрограммы "Дети Конды" муниципальной программы "Развитие образования в Кондинском районе на 2014-2016 годы и на период до 2020 года"</t>
  </si>
  <si>
    <t>Подпрограмма «Автомобильный, воздушный и водный транспорт»</t>
  </si>
  <si>
    <t>Иные межбюджетные трансферты на предоставление субсидии ООО "Северавтотранс" на возмещение недополученых доходов от оказания услуг по перевозке пассажиров транспортом общего пользования</t>
  </si>
  <si>
    <t>Муниципальная программа Кондинского района "Развитие транспортной системы Кондинского района на 2014-2016 годы и на период до 2020 года"</t>
  </si>
  <si>
    <t>Муниципальная программа «Развитие транспортной системы Кондинского района на 2014-2016 годы и на период до 2020 года»</t>
  </si>
  <si>
    <t xml:space="preserve">Подпрограмма "Дорожное хозяйство" муниципальной программы Кондинского района "Развитие транспортной системы Кондинского района на 2014-2016 годы и на период до 2020 года" </t>
  </si>
  <si>
    <t>Отдельные мероприятия в области воздушного транспорта в рамках подпрограммы "Предоставление субсидий предприятиям на организацию транспортного обслуживания населения на межпоселенческих маршрутах Кондинского района"муниципальной программы "Развитие транспортной системы Кондинского района на 2014-2016 годы и на период до 2020 года"</t>
  </si>
  <si>
    <t>Отдельные мероприятия в области воздушного транспорта в рамках муниципальной программы "Развитие транспортной системы Кондинского района на 2014-2016 годы и на период до 2020 года"</t>
  </si>
  <si>
    <t>Отдельные мероприятия в области автомобильного транспорта в рамках муниципальной программы "Развитие транспортной системы Кондинского района на 2014-2016 годы и на период до 2020 года"</t>
  </si>
  <si>
    <t>Подпрограмма «Автомобильный, воздушный и водный транспорт» муниципальной программы Кондинского района "Развитие транспортной системы Кондинского района на 2014-2016 годы и на период до 2020 года"</t>
  </si>
  <si>
    <t xml:space="preserve">Муниципальная программа Кондинского района "Развитие транспортной системы Кондинского района на 2014-2016 годы и на период до 2020 года" </t>
  </si>
  <si>
    <t xml:space="preserve">Софинансирование строительства (реконструкции), капитального ремонта и ремонта автомобильных дорог общего пользования местного значения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t>
  </si>
  <si>
    <t>Подпрограмма "Создание условий для выполнения функций отдела по транспорту управления жилищно-коммунального хозяйства администрации Кондинского района"</t>
  </si>
  <si>
    <t>Расходы на обеспечение функций органами местного самоуправления  в рамках муниципальной программы "Развитие транспортной системы Кондинского района на 2014-2016 годы и на период до 2020 года"</t>
  </si>
  <si>
    <t>0915437</t>
  </si>
  <si>
    <t>Субсидии на оказание финансовой поддержки органам местного самоуправления на осуществление градостроительной деятельности в рамках подпрограммы «Содействие развитию градостроительной деятельности» государственной программы «Обеспечение доступным и комфортным жильем жителей Ханты-Мансийского автономного округа – Югры в 2014–2020 годах» (бюджет автономного округа)</t>
  </si>
  <si>
    <t>Отдельные мероприятия в области водного транспорта в рамках подпрограммы "Автомобильный, воздушный и водный транспорт"муниципальной программы "Развитие транспортной системы Кондинского района на 2014-2016 годы и на период до 2020 года"</t>
  </si>
  <si>
    <t>Отдельные мероприятия в области автомобильного транспорта в рамках подпрограммы  "Автомобильный, воздушный и водный транспорт" муниципальной программы "Развитие транспортной системы Кондинского района на 2014-2016 годы и на период до 2020 года"</t>
  </si>
  <si>
    <t>Субсидии некоммерческим организациям (за исключением государственных (муниципальных) учреждений)</t>
  </si>
  <si>
    <t>Муниципальная программа «Обеспечение экологической безопасности Кондинского района на 2014-2016 годы и на период до 2020 года»</t>
  </si>
  <si>
    <t>Подпрограмма «Регулирование качества окружающей среды в Кондинском районе»</t>
  </si>
  <si>
    <t>Иные межбюджетные трансферты на поощрение победителей смотра-конкурса на лучшее санитарное состояние населенных пунктов городских и сельских поселений Кондинского района в рамках подпрограммы «Регулирование качества окружающей среды в Кондинском районе» муниципальной программы «Обеспечение экологической безопасности Кондинского района на 2014-2016 годы и на период до 2020 года»</t>
  </si>
  <si>
    <t>Иные межбюджетные трансферты на предоставление грантов в области культуры и искусства</t>
  </si>
  <si>
    <t>Иные межбюджетные трансферты на реализацию мероприятий городских и сельских поселений района по установке, благоустройству, реставрации памятников павшим воинам Великой Отечественной войны в рамках подпрограммы "Укрепление морально-нравственных ценностей общества" муниципальной программы "Подготовка и проведение празднования 70-летия Победы в Великой Отечественной войне 1941-1945 годов на 2015-2016 годы"</t>
  </si>
  <si>
    <t>Подпрограмма "Укрепление морально-нравственных ценностей общества"</t>
  </si>
  <si>
    <t>Подпрограмма "Организация бюджетного процесса в муниципальном образовании Кондинский район "  муниципальной программы "Управление муниципальными финансами в муниципальном образовании Кондинский район на 2014-2016 годы"</t>
  </si>
  <si>
    <t>Подпрограмма "Организация бюджетного процесса в муниципальном образовании Кондинский район"  муниципальной программы "Управление муниципальными финансами в муниципальном образовании Кондинский район на 2014-2016 годы и на период до 2020 года"</t>
  </si>
  <si>
    <t>Прочие мероприятия  органов местного самоуправления в рамках подпрограммы "Организация бюджетного процесса в муниципальном образовании Кондинский район"  муниципальной программы "Управление муниципальными финансами в муниципальном образовании Кондинский район на 2014-2016 годы и на период до 2020 года"</t>
  </si>
  <si>
    <t>Прочие мероприятия на обеспечение функций органами местного самоуправления в рамках подпрограммы "Организация бюджетного процесса в муниципальном образовании Кондинский район"  муниципальной программы "Управление муниципальными финансами в муниципальном образовании Кондинский район на 2014-2016 годы и на период до 2020 года"</t>
  </si>
  <si>
    <t>Прочие мероприятия на обеспечение функций органами местного самоуправления в рамках подпрограммы "Организация бюджетного процесса в муниципальном образовании Кондинский район"  муниципальной программы "Управление муниципальными финансами в муниципальном образовании Кондинский район на 2014-2016 годы"</t>
  </si>
  <si>
    <t>Субвенция на осуществление полномочий по составлению (изменению) списков кандидатов в присяжные заседатели федеральных судов общей юрисдикции в РФ в рамках подпрограммы "Профилактика правонарушений" мунципальной программы "Профилактика правонарушений в сфере общественного порядка, безопасности дорожнгого движения, незаконного оборота и злоупотребления наркотиками в Кондинском районе на 2014-2016 и на период до 2020 года" (федеральный бюджет)</t>
  </si>
  <si>
    <t>Судебная система</t>
  </si>
  <si>
    <t>Реализация мероприятий в рамках подпрограммы "Опубликование информационных извещений о предоставлении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</si>
  <si>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Подпрограммы "Опубликование информационных извещений о предоставлении земельных участков" муниципальной программы "Содействие развитию застройки населенных пунктов Кондинского района на 2014-2016 годы и на период до 2020 года"</t>
  </si>
  <si>
    <t>Иные межбюджетные трансферты на реализацию мероприятий в сфере молодежной политики в рамках подпрограммы  "Организация отдыха и оздоровления детей" муниципальной программы "Развитие образования в Кондинском районе на 2014-2016 годы и на период до 2020 года"</t>
  </si>
  <si>
    <t>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</si>
  <si>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</si>
  <si>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в рамках подпрограммы "Развитие детско-юношеского спорта, спорта высших должностей, спорта лиц с инвалидностью" муниципальной программы "Развитие физической культуры и спорта в Кондинском районе на 2014-2016 годы и на период до 2020 года"за счет бюджета автономного округа</t>
  </si>
  <si>
    <t>Подпрограмма "Укрепление пожарной безопасности в Кондинском районе"</t>
  </si>
  <si>
    <t xml:space="preserve">Субсидия на реконструкцию дороги ул. Гагарина, пгт. Междуреченский, Кондинского района, 2 этап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(бюджет округа) </t>
  </si>
  <si>
    <t>Реализация мероприятий в рамках подпрограммы "Укрепление пожарной безопасности в Кондинском районе" муниципальной программы  "Защита населения и территорий от чрезвычайных ситуаций, обеспечение пожарной безопасности в Кондинском районе на 2014-2016 и на период до 2020 года"</t>
  </si>
  <si>
    <t>ВОС на 200 куб./сут. в с. Луговой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автономного округа)</t>
  </si>
  <si>
    <t>Реконструкция водозабора № 1 в пгт. Междуреченский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автономного округа)</t>
  </si>
  <si>
    <t>Мероприятие по технологическому присоединению к электрическим сетям объекта Водозабор № 1 пгт. Междуреченский (за 2014 год)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района)</t>
  </si>
  <si>
    <t>Подпрограмма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района)</t>
  </si>
  <si>
    <t>Подпрограмма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автономного округа)</t>
  </si>
  <si>
    <t>Софинансирование мероприятий на реконструкцию водозабора № 1 в пгт. Междуреченский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района)</t>
  </si>
  <si>
    <t>Детский оздоровительно-образовательный (профильный) центр "Юбилейный", пгт. Луговой (2-я очередь) (ПИР) в рамках подпрограммы "Укрепление материольно -технической базы образовательных учреждений" муниципальной программы   " Развитие образования в Кондинском районе на 2014-2016 годы и на период до 2020 года"</t>
  </si>
  <si>
    <t>Софинансирование мероприятий по объекту Детский оздоровительно-образовательный (профильный) центр "Юбилейный", пгт. Луговой (2-я очередь) (ПИР)  подпрограммы "Укрепление материольно -технической базы образовательных учреждений" муниципальной программы "Развитие образования в Кондинском районе на 2014-2016 годы и на период до 2020 года"</t>
  </si>
  <si>
    <t>Школа-детский сад в пгт. Луговой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(бюджет автономного округа)</t>
  </si>
  <si>
    <t>Школа на 550 учащихся в пгт. Междуреченский Кондинского района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(бюджет автономного округа)</t>
  </si>
  <si>
    <t>Софинансирование мероприятий на объект Школа-детский сад в пгт. Луговой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2014-2020 годы"</t>
  </si>
  <si>
    <t>Софинансирование мероприятий на объект Школа на 550 учащихся в пгт. Междуреченский Кондинского района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2014-2020 годы"</t>
  </si>
  <si>
    <t>Софинансирование мероприятий по технологическому присоединению к электрическим сетям объекта Школа-детский сад в пгт. Луговой в рамках подпрограмма "Укрепление материально-технической  базы образовательных учреждений" муниципальной программы "Развитие образования в Кондинском районе на 2014-2020 годы"</t>
  </si>
  <si>
    <t xml:space="preserve">Софинансирование на реализацию мероприятия по реконструкции дороги ул. Гагарина пгт. Междуреченский 2-ой этап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t>
  </si>
  <si>
    <t xml:space="preserve">Софинансирование на реализацию мероприятия по реконструкции дороги ул.Гагарина пгт. Междуреченский  3 этап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t>
  </si>
  <si>
    <t>Субсидия на строительство подъездной автомобильной дороги к деревне Сотник Кондинского района 1 этап  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  (бюджет автономного округа)</t>
  </si>
  <si>
    <t>Софинансирование на строительство подъездной автомобильной дороги к деревне Сотник Кондинского района 1 этапв рамках подпрограммы «Дорожное хозяйство» муниципальной программы Кондинского района "Развитие транспортной системы Кондинского района на 2014-2016 годы и на период до 2020 года"</t>
  </si>
  <si>
    <t>Реконструкция водозабора № 1 в пгт. Междуреченский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года""(бюджет автономного округа)</t>
  </si>
  <si>
    <t>Софинансирование мероприятий на реконструкцию водозабора № 1 в пгт. Междуреченский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период до 2020 года"</t>
  </si>
  <si>
    <t xml:space="preserve">Предупреждение и ликвидация последствий чрезвычайных ситуаций и стихийных бедствий природного и техногенного характера </t>
  </si>
  <si>
    <t>Реализация районных мероприятий в рамках подпрограммы "Развитие системы обращения с отходами производства и потребления" муниципальной программы Кондинского района "Обеспечение экологической безопасности Кондинского района на 2014-2016 годы и на период до 2020 года"</t>
  </si>
  <si>
    <t>Управление опеки и попечительства</t>
  </si>
  <si>
    <t>Приложение 2</t>
  </si>
  <si>
    <t>Прочие мероприятия подпрограммы "Развитие массовой физической культуры и спорта" государственной программы "Развитие физической культуры и спорта в Кондинском районе на 2014-2016 годы и на период до 2020 года"</t>
  </si>
  <si>
    <t>Софинансирование субсидии по обеспечению учащихся спортивных школ спортивным оборудованием, экипировкой и инвентарем, проведению тренировочных сборов и участию в соревновниях в рамках подпрограммы "Развитие детско-юношеского спорта, спорта высших достижений, спорта лиц с инвалидностью" муниципальной программы "Развитие фической культуры и спорта в Кондинском районе на 2014-2016 годы и на период до 2020 года"</t>
  </si>
  <si>
    <t>Субсидии для создания условий для деятельности народных дружин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 (бюджет автономного округа)</t>
  </si>
  <si>
    <t>0517005</t>
  </si>
  <si>
    <t>Мероприятия в рамках подпрограммы "Обеспечение прав гражданам на доступ к культурным ценностям и информации"</t>
  </si>
  <si>
    <t>Софинансирование мероприятий по созданию условий для деятельности народных дружин в рамках подпрограммы "Профилактика правонарушений" муниципальной программы "Профилактика правонарушений в сфере общественного порядка, безопасности дорожного движения, незаконного оборота и злоупотребления наркотиками в Кондинском районе на 2014-2016 годы и на период до 2020 года"</t>
  </si>
  <si>
    <t>Софинансирование мероприятий ВОС на 200 куб./сут. в с. Луговой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t>
  </si>
  <si>
    <t>Софинансирование мероприятий ВОС на 200 куб./сут. в с. Луговой Кондинского района в рамках подпрограммы "Создание условий для обеспечения качественными коммунальными услугами" муниципальной программы Кондинского района "Развитие жилищно-коммунального комплекса и повышение энергетической эффективности в Кондинском районе на 2014-2016 годы и на плановый период до 2020 года"(бюджет района)</t>
  </si>
  <si>
    <t>Реализация мероприятий в рамках подпрограммы "Совершенствование системы муниципального стратегического управления" муниципальной программы "Комплексное социально-экономическое развитие Кондинского района на 2014-2016 годы и на период до 2020 года"</t>
  </si>
  <si>
    <t>Возмещение (компенсация) части расходов по доставке в муниципальные образования продукции (товаров), необходимой для обеспечения жизнедеятельности населения муниципального образования</t>
  </si>
  <si>
    <t>Иные межбюджетные трансферты на оказание государственной поддержки системы дополнительного образования в рамках подпрограммы "Управленческие и педагогические кадры" муниципальной программы "Развитие образования в Кондинском районе на 2014-2016 годы и на период до 2020 года"</t>
  </si>
  <si>
    <t>Иные межбюджетные трансферты из федерального бюджета на реализацию мероприятий региональных программ в сфере дорожного хозяйства по решениям правительства РФ в рамках подпрограммы "Дорожное хозяйство" государственной программы "Развитие транспортной системыХМАО-Югры на 2014-2020 годы" (федеральный бюджет)</t>
  </si>
  <si>
    <t>0330000</t>
  </si>
  <si>
    <t>0337028</t>
  </si>
  <si>
    <t>Подпрограмма "Управление молодежной политикой"  муниципальной  программы "Молодежь Кондинского района на 2014-2016 года и на плановый период  до 2020 года"</t>
  </si>
  <si>
    <t>Расходы на обеспечение деятельности (оказание услуг) муниципальных  учреждений в рамках подпрограммы "Управление молодежной политикой" в рамках муниципальной  программы "Молодежь Кондинского района на 2014-2016 года и на плановый период до 2020 года""</t>
  </si>
  <si>
    <t>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за счет средств бюджета автономного округа</t>
  </si>
  <si>
    <t>Иные межбюджетные трансферты на финансирование наказов избирателей депутатам Думы ХМАО-Югры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за счет средств бюджета автономного округа</t>
  </si>
  <si>
    <t>Субвенции на реализацию основных общеобразовательных программ в рамках подпрограммы "Укрепление материально-технической  базы образовательных учреждений" муниципальной программы   "Развитие образования в Кондинском районе на 2014-2016 годы и на период до 2020 года" за счет средств бюджета автономного округа</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</si>
  <si>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</si>
  <si>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Софинансирование мероприятий по переселению граждан из аварийного жилищного фонда в рамках муниципальной программы  "Об адресной программе Кондинского района по переселению граждан из аварийного жилищного фонда на 2014-2016 годы"</t>
  </si>
  <si>
    <t>Обеспечение мероприятий по переселению граждан из аварийного жилищного фонда в рамках муниципальной программы "Об адресной программе Кондинского района по переселению граждан из аварийного жилищного фонда на 2014-2016 годы"</t>
  </si>
  <si>
    <t>Муниципальная программа "Об адресной программе Кондинского района по переселению граждан из аварийного жилищного фонда на 2014-2016 годы"</t>
  </si>
  <si>
    <t>Муниципальная программа Кондинского района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</si>
  <si>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Подпрограмма "Развитие растениеводства, переработки и реализации продукции растениеводства"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</si>
  <si>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поддержку растениеводства, переработки и реализации продукции растениеводства в рамках подпрограммы "Развитие растениеводства, переработки и реализации продукции растениеводства"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</si>
  <si>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Подпрограмма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</si>
  <si>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</si>
  <si>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Подпрограмма "Поддержка малых форм хозяйствования"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</si>
  <si>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поддержку малых форм хозяйствованияв рамках подпрограммы "Поддержка малых форм хозяйствования"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 (бюджет автономного округа)</t>
  </si>
  <si>
    <t>Подпрограмма "Повышение эффективности использования и развития потенциала рыбохозяйственного комплекса"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</si>
  <si>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потенциала рыбохозяйственного комплекса"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</si>
  <si>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Подпрограмма "Обеспечение стабильной благополучной эпизотической обстановки в муниципальном образовании Кондинский района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</si>
  <si>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эпизотической обстановки в муниципальном образовании Кондинский района и защита населения от болезней общих для человека и животных"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  (бюджет автономного округа)</t>
  </si>
  <si>
    <t>Подпрограмма "Развитие системы заготовки и переработки дикоросов"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</si>
  <si>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Субвенции на развитие системы заготовки и переработки дикоросов в рамках подпрограммы "Развитие системы заготовки и переработки дикоросов" муниципальной программы "Развитие агропромышленного комплекса и рынков сельскохозяйственной продукции, сырья и продовольствия в Кондинском районе на 2014-2016 и на период до 2020 года"</t>
  </si>
  <si>
    <t>Отдельные мероприятия в области водного транспорта в рамках подпрограммы "Предоставление субсидий предприятиям на организацию траснпортного обслуживания населения на межпоселенческих маршрутах Кондинского района" муниципальной программы "Развитие транспортной системы Кондинского района на 2014-2016 годы и на период до 2020 года"</t>
  </si>
  <si>
    <t>242</t>
  </si>
  <si>
    <t>Реализация мероприятий в рамках муниципальной программы "Информационное общество Кондинского района на 2014-2016 годы и на период до 2020 года"</t>
  </si>
  <si>
    <t>Уточненный план на 2015 год</t>
  </si>
  <si>
    <t xml:space="preserve">Исполнено за 2015 год </t>
  </si>
  <si>
    <t xml:space="preserve"> от            2016 г.  №           </t>
  </si>
  <si>
    <t xml:space="preserve"> от            2016 г. №</t>
  </si>
  <si>
    <t xml:space="preserve">Расходы бюджета муниципального образования Кондинский район  по разделам и подразделам классификации расходов бюджета за 2015 год
</t>
  </si>
  <si>
    <t xml:space="preserve">Расходы бюджета муниципального образования Кондинский район по ведомственной структуре за 2015 год
</t>
  </si>
</sst>
</file>

<file path=xl/styles.xml><?xml version="1.0" encoding="utf-8"?>
<styleSheet xmlns="http://schemas.openxmlformats.org/spreadsheetml/2006/main">
  <numFmts count="5">
    <numFmt numFmtId="164" formatCode="000"/>
    <numFmt numFmtId="165" formatCode="00"/>
    <numFmt numFmtId="166" formatCode="0000000"/>
    <numFmt numFmtId="167" formatCode="#,##0.0"/>
    <numFmt numFmtId="168" formatCode="00\.00"/>
  </numFmts>
  <fonts count="17">
    <font>
      <sz val="10"/>
      <name val="Times New Roman Cyr"/>
      <charset val="204"/>
    </font>
    <font>
      <sz val="10"/>
      <name val="Helv"/>
      <charset val="204"/>
    </font>
    <font>
      <sz val="10"/>
      <name val="Arial"/>
      <family val="2"/>
      <charset val="204"/>
    </font>
    <font>
      <sz val="10"/>
      <name val="Times New Roman Cyr"/>
      <family val="1"/>
      <charset val="204"/>
    </font>
    <font>
      <sz val="12"/>
      <name val="Times New Roman Cyr"/>
      <family val="1"/>
      <charset val="204"/>
    </font>
    <font>
      <sz val="12"/>
      <name val="Times New Roman CYR"/>
      <charset val="204"/>
    </font>
    <font>
      <sz val="10"/>
      <name val="Times New Roman Cyr"/>
      <charset val="204"/>
    </font>
    <font>
      <sz val="12"/>
      <name val="Times New Roman Cyr"/>
    </font>
    <font>
      <sz val="10"/>
      <name val="Times New Roman CYR"/>
    </font>
    <font>
      <sz val="11"/>
      <name val="Times New Roman Cyr"/>
      <family val="1"/>
      <charset val="204"/>
    </font>
    <font>
      <sz val="11"/>
      <name val="Times New Roman CYR"/>
      <charset val="204"/>
    </font>
    <font>
      <sz val="11"/>
      <name val="Times New Roman Cyr"/>
    </font>
    <font>
      <sz val="11"/>
      <name val="Times New Roman"/>
      <family val="1"/>
      <charset val="204"/>
    </font>
    <font>
      <sz val="12"/>
      <name val="Times New Roman"/>
      <family val="1"/>
      <charset val="204"/>
    </font>
    <font>
      <sz val="10"/>
      <name val="Times New Roman"/>
      <family val="1"/>
      <charset val="204"/>
    </font>
    <font>
      <sz val="9.9"/>
      <name val="Times New Roman CYR"/>
      <charset val="204"/>
    </font>
    <font>
      <sz val="9.9"/>
      <name val="Times New Roman Cyr"/>
      <family val="1"/>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2" fillId="0" borderId="0"/>
    <xf numFmtId="0" fontId="2" fillId="0" borderId="0"/>
    <xf numFmtId="0" fontId="1" fillId="0" borderId="0"/>
  </cellStyleXfs>
  <cellXfs count="146">
    <xf numFmtId="0" fontId="0" fillId="0" borderId="0" xfId="0"/>
    <xf numFmtId="167" fontId="3" fillId="2" borderId="0" xfId="3" applyNumberFormat="1" applyFont="1" applyFill="1"/>
    <xf numFmtId="0" fontId="6" fillId="2" borderId="0" xfId="2" applyFont="1" applyFill="1" applyProtection="1">
      <protection hidden="1"/>
    </xf>
    <xf numFmtId="0" fontId="6" fillId="2" borderId="0" xfId="2" applyFont="1" applyFill="1" applyAlignment="1" applyProtection="1">
      <protection hidden="1"/>
    </xf>
    <xf numFmtId="0" fontId="5" fillId="2" borderId="0" xfId="2" applyFont="1" applyFill="1"/>
    <xf numFmtId="0" fontId="8" fillId="2" borderId="0" xfId="2" applyFont="1" applyFill="1" applyAlignment="1" applyProtection="1">
      <alignment horizontal="right"/>
      <protection hidden="1"/>
    </xf>
    <xf numFmtId="0" fontId="6" fillId="2" borderId="0" xfId="2" applyFont="1" applyFill="1"/>
    <xf numFmtId="0" fontId="8" fillId="2" borderId="0" xfId="2" applyFont="1" applyFill="1" applyAlignment="1" applyProtection="1">
      <protection hidden="1"/>
    </xf>
    <xf numFmtId="0" fontId="5" fillId="2" borderId="0" xfId="2" applyNumberFormat="1" applyFont="1" applyFill="1" applyBorder="1" applyAlignment="1" applyProtection="1">
      <alignment horizontal="center" wrapText="1"/>
      <protection hidden="1"/>
    </xf>
    <xf numFmtId="0" fontId="0" fillId="2" borderId="0" xfId="0" applyFont="1" applyFill="1" applyBorder="1" applyAlignment="1">
      <alignment wrapText="1"/>
    </xf>
    <xf numFmtId="0" fontId="0" fillId="2" borderId="0" xfId="0" applyFont="1" applyFill="1" applyBorder="1" applyAlignment="1">
      <alignment horizontal="right" wrapText="1"/>
    </xf>
    <xf numFmtId="0" fontId="6" fillId="2" borderId="0" xfId="2" applyFont="1" applyFill="1" applyBorder="1"/>
    <xf numFmtId="0" fontId="5" fillId="2" borderId="4" xfId="2" applyNumberFormat="1" applyFont="1" applyFill="1" applyBorder="1" applyAlignment="1" applyProtection="1">
      <alignment horizontal="center" vertical="center" wrapText="1"/>
      <protection hidden="1"/>
    </xf>
    <xf numFmtId="0" fontId="5" fillId="2" borderId="4" xfId="2" applyNumberFormat="1" applyFont="1" applyFill="1" applyBorder="1" applyAlignment="1" applyProtection="1">
      <alignment horizontal="center" vertical="center"/>
      <protection hidden="1"/>
    </xf>
    <xf numFmtId="165" fontId="5" fillId="2" borderId="4" xfId="2" applyNumberFormat="1" applyFont="1" applyFill="1" applyBorder="1" applyAlignment="1" applyProtection="1">
      <alignment wrapText="1"/>
      <protection hidden="1"/>
    </xf>
    <xf numFmtId="167" fontId="5" fillId="2" borderId="4" xfId="2" applyNumberFormat="1" applyFont="1" applyFill="1" applyBorder="1" applyAlignment="1" applyProtection="1">
      <protection hidden="1"/>
    </xf>
    <xf numFmtId="167" fontId="6" fillId="2" borderId="0" xfId="2" applyNumberFormat="1" applyFont="1" applyFill="1"/>
    <xf numFmtId="167" fontId="5" fillId="2" borderId="4" xfId="2" applyNumberFormat="1" applyFont="1" applyFill="1" applyBorder="1"/>
    <xf numFmtId="0" fontId="5" fillId="2" borderId="4" xfId="2" applyFont="1" applyFill="1" applyBorder="1"/>
    <xf numFmtId="0" fontId="6" fillId="2" borderId="0" xfId="2" applyFont="1" applyFill="1" applyAlignment="1"/>
    <xf numFmtId="167" fontId="5" fillId="2" borderId="0" xfId="2" applyNumberFormat="1" applyFont="1" applyFill="1"/>
    <xf numFmtId="0" fontId="3" fillId="2" borderId="0" xfId="3" applyNumberFormat="1" applyFont="1" applyFill="1" applyBorder="1" applyAlignment="1" applyProtection="1">
      <protection hidden="1"/>
    </xf>
    <xf numFmtId="0" fontId="3" fillId="2" borderId="0" xfId="3" applyNumberFormat="1" applyFont="1" applyFill="1" applyBorder="1" applyAlignment="1" applyProtection="1">
      <alignment horizontal="right"/>
      <protection hidden="1"/>
    </xf>
    <xf numFmtId="0" fontId="3" fillId="2" borderId="0" xfId="3" applyFont="1" applyFill="1" applyBorder="1" applyAlignment="1">
      <alignment horizontal="right"/>
    </xf>
    <xf numFmtId="0" fontId="3" fillId="2" borderId="0" xfId="3" applyFont="1" applyFill="1"/>
    <xf numFmtId="0" fontId="3" fillId="2" borderId="0" xfId="2" applyFont="1" applyFill="1" applyBorder="1" applyAlignment="1" applyProtection="1">
      <alignment horizontal="right"/>
      <protection hidden="1"/>
    </xf>
    <xf numFmtId="0" fontId="4" fillId="2" borderId="0" xfId="3" applyFont="1" applyFill="1"/>
    <xf numFmtId="0" fontId="10" fillId="2" borderId="3" xfId="3" applyNumberFormat="1" applyFont="1" applyFill="1" applyBorder="1" applyAlignment="1" applyProtection="1">
      <alignment vertical="top" wrapText="1"/>
      <protection hidden="1"/>
    </xf>
    <xf numFmtId="0" fontId="10" fillId="2" borderId="0" xfId="3" applyFont="1" applyFill="1"/>
    <xf numFmtId="0" fontId="9" fillId="2" borderId="3" xfId="3" applyNumberFormat="1" applyFont="1" applyFill="1" applyBorder="1" applyAlignment="1" applyProtection="1">
      <alignment vertical="top" wrapText="1"/>
      <protection hidden="1"/>
    </xf>
    <xf numFmtId="164" fontId="4" fillId="2" borderId="4" xfId="3" applyNumberFormat="1" applyFont="1" applyFill="1" applyBorder="1" applyAlignment="1" applyProtection="1">
      <alignment horizontal="right" wrapText="1"/>
      <protection hidden="1"/>
    </xf>
    <xf numFmtId="165" fontId="4" fillId="2" borderId="4" xfId="3" applyNumberFormat="1" applyFont="1" applyFill="1" applyBorder="1" applyAlignment="1" applyProtection="1">
      <alignment horizontal="right" wrapText="1"/>
      <protection hidden="1"/>
    </xf>
    <xf numFmtId="165" fontId="4" fillId="2" borderId="4" xfId="3" applyNumberFormat="1" applyFont="1" applyFill="1" applyBorder="1" applyAlignment="1" applyProtection="1">
      <alignment horizontal="right"/>
      <protection hidden="1"/>
    </xf>
    <xf numFmtId="166" fontId="4" fillId="2" borderId="4" xfId="3" applyNumberFormat="1" applyFont="1" applyFill="1" applyBorder="1" applyAlignment="1" applyProtection="1">
      <alignment horizontal="right"/>
      <protection hidden="1"/>
    </xf>
    <xf numFmtId="0" fontId="11" fillId="2" borderId="3" xfId="3" applyNumberFormat="1" applyFont="1" applyFill="1" applyBorder="1" applyAlignment="1" applyProtection="1">
      <alignment vertical="top" wrapText="1"/>
      <protection hidden="1"/>
    </xf>
    <xf numFmtId="0" fontId="12" fillId="2" borderId="3" xfId="3" applyNumberFormat="1" applyFont="1" applyFill="1" applyBorder="1" applyAlignment="1" applyProtection="1">
      <alignment horizontal="left" vertical="top" wrapText="1"/>
      <protection hidden="1"/>
    </xf>
    <xf numFmtId="168" fontId="12" fillId="2" borderId="3" xfId="1" applyNumberFormat="1" applyFont="1" applyFill="1" applyBorder="1" applyAlignment="1" applyProtection="1">
      <alignment horizontal="left" vertical="top" wrapText="1"/>
      <protection hidden="1"/>
    </xf>
    <xf numFmtId="0" fontId="12" fillId="2" borderId="3" xfId="3" applyNumberFormat="1" applyFont="1" applyFill="1" applyBorder="1" applyAlignment="1" applyProtection="1">
      <alignment vertical="top" wrapText="1"/>
    </xf>
    <xf numFmtId="0" fontId="11" fillId="2" borderId="3" xfId="0" applyNumberFormat="1" applyFont="1" applyFill="1" applyBorder="1" applyAlignment="1" applyProtection="1">
      <alignment vertical="top" wrapText="1"/>
      <protection hidden="1"/>
    </xf>
    <xf numFmtId="0" fontId="12" fillId="2" borderId="3" xfId="1" applyNumberFormat="1" applyFont="1" applyFill="1" applyBorder="1" applyAlignment="1" applyProtection="1">
      <alignment horizontal="left" vertical="top" wrapText="1"/>
      <protection hidden="1"/>
    </xf>
    <xf numFmtId="0" fontId="12" fillId="2" borderId="3" xfId="0" applyFont="1" applyFill="1" applyBorder="1" applyAlignment="1">
      <alignment vertical="top" wrapText="1"/>
    </xf>
    <xf numFmtId="0" fontId="11" fillId="2" borderId="3" xfId="0" applyFont="1" applyFill="1" applyBorder="1" applyAlignment="1" applyProtection="1">
      <alignment vertical="top" wrapText="1"/>
      <protection hidden="1"/>
    </xf>
    <xf numFmtId="0" fontId="12" fillId="2" borderId="3" xfId="0" applyFont="1" applyFill="1" applyBorder="1" applyAlignment="1" applyProtection="1">
      <alignment vertical="top" wrapText="1"/>
      <protection hidden="1"/>
    </xf>
    <xf numFmtId="0" fontId="11" fillId="2" borderId="3" xfId="1" applyNumberFormat="1" applyFont="1" applyFill="1" applyBorder="1" applyAlignment="1" applyProtection="1">
      <alignment vertical="top" wrapText="1"/>
      <protection hidden="1"/>
    </xf>
    <xf numFmtId="168" fontId="12" fillId="2" borderId="3" xfId="3" applyNumberFormat="1" applyFont="1" applyFill="1" applyBorder="1" applyAlignment="1" applyProtection="1">
      <alignment horizontal="left" vertical="top" wrapText="1"/>
      <protection hidden="1"/>
    </xf>
    <xf numFmtId="168" fontId="14" fillId="2" borderId="3" xfId="1" applyNumberFormat="1" applyFont="1" applyFill="1" applyBorder="1" applyAlignment="1" applyProtection="1">
      <alignment horizontal="left" vertical="top" wrapText="1"/>
      <protection hidden="1"/>
    </xf>
    <xf numFmtId="166" fontId="7" fillId="2" borderId="4" xfId="3" applyNumberFormat="1" applyFont="1" applyFill="1" applyBorder="1" applyAlignment="1" applyProtection="1">
      <alignment horizontal="right"/>
      <protection hidden="1"/>
    </xf>
    <xf numFmtId="0" fontId="6" fillId="2" borderId="0" xfId="3" applyFont="1" applyFill="1"/>
    <xf numFmtId="165" fontId="7" fillId="2" borderId="4" xfId="3" applyNumberFormat="1" applyFont="1" applyFill="1" applyBorder="1" applyAlignment="1" applyProtection="1">
      <alignment horizontal="right" wrapText="1"/>
      <protection hidden="1"/>
    </xf>
    <xf numFmtId="165" fontId="7" fillId="2" borderId="4" xfId="3" applyNumberFormat="1" applyFont="1" applyFill="1" applyBorder="1" applyAlignment="1" applyProtection="1">
      <alignment horizontal="right"/>
      <protection hidden="1"/>
    </xf>
    <xf numFmtId="168" fontId="12" fillId="2" borderId="3" xfId="0" applyNumberFormat="1" applyFont="1" applyFill="1" applyBorder="1" applyAlignment="1" applyProtection="1">
      <alignment horizontal="left" vertical="top" wrapText="1"/>
      <protection hidden="1"/>
    </xf>
    <xf numFmtId="0" fontId="14" fillId="2" borderId="3" xfId="0" applyFont="1" applyFill="1" applyBorder="1" applyAlignment="1">
      <alignment vertical="top" wrapText="1"/>
    </xf>
    <xf numFmtId="0" fontId="12" fillId="2" borderId="3" xfId="1" applyNumberFormat="1" applyFont="1" applyFill="1" applyBorder="1" applyAlignment="1" applyProtection="1">
      <alignment vertical="top" wrapText="1"/>
    </xf>
    <xf numFmtId="0" fontId="8" fillId="2" borderId="3" xfId="3" applyNumberFormat="1" applyFont="1" applyFill="1" applyBorder="1" applyAlignment="1" applyProtection="1">
      <alignment vertical="top" wrapText="1"/>
      <protection hidden="1"/>
    </xf>
    <xf numFmtId="0" fontId="3" fillId="2" borderId="3" xfId="3" applyNumberFormat="1" applyFont="1" applyFill="1" applyBorder="1" applyAlignment="1" applyProtection="1">
      <alignment vertical="top" wrapText="1"/>
      <protection hidden="1"/>
    </xf>
    <xf numFmtId="0" fontId="11" fillId="2" borderId="8" xfId="0" applyFont="1" applyFill="1" applyBorder="1" applyAlignment="1" applyProtection="1">
      <alignment vertical="top" wrapText="1"/>
      <protection hidden="1"/>
    </xf>
    <xf numFmtId="0" fontId="3" fillId="2" borderId="0" xfId="3" applyFont="1" applyFill="1" applyAlignment="1">
      <alignment horizontal="right"/>
    </xf>
    <xf numFmtId="167" fontId="6" fillId="2" borderId="0" xfId="3" applyNumberFormat="1" applyFont="1" applyFill="1"/>
    <xf numFmtId="167" fontId="3" fillId="2" borderId="0" xfId="3" applyNumberFormat="1" applyFont="1" applyFill="1" applyAlignment="1">
      <alignment horizontal="right"/>
    </xf>
    <xf numFmtId="168" fontId="14" fillId="2" borderId="3" xfId="0" applyNumberFormat="1" applyFont="1" applyFill="1" applyBorder="1" applyAlignment="1" applyProtection="1">
      <alignment horizontal="left" vertical="top" wrapText="1"/>
      <protection hidden="1"/>
    </xf>
    <xf numFmtId="164" fontId="4" fillId="2" borderId="4" xfId="3" applyNumberFormat="1" applyFont="1" applyFill="1" applyBorder="1" applyAlignment="1" applyProtection="1">
      <alignment horizontal="right" vertical="top" wrapText="1"/>
      <protection hidden="1"/>
    </xf>
    <xf numFmtId="165" fontId="4" fillId="2" borderId="4" xfId="3" applyNumberFormat="1" applyFont="1" applyFill="1" applyBorder="1" applyAlignment="1" applyProtection="1">
      <alignment horizontal="right" vertical="top" wrapText="1"/>
      <protection hidden="1"/>
    </xf>
    <xf numFmtId="165" fontId="4" fillId="2" borderId="4" xfId="3" applyNumberFormat="1" applyFont="1" applyFill="1" applyBorder="1" applyAlignment="1" applyProtection="1">
      <alignment horizontal="right" vertical="top"/>
      <protection hidden="1"/>
    </xf>
    <xf numFmtId="166" fontId="4" fillId="2" borderId="4" xfId="3" applyNumberFormat="1" applyFont="1" applyFill="1" applyBorder="1" applyAlignment="1" applyProtection="1">
      <alignment horizontal="right" vertical="top"/>
      <protection hidden="1"/>
    </xf>
    <xf numFmtId="167" fontId="4" fillId="2" borderId="4" xfId="3" applyNumberFormat="1" applyFont="1" applyFill="1" applyBorder="1" applyAlignment="1" applyProtection="1">
      <alignment horizontal="right"/>
      <protection hidden="1"/>
    </xf>
    <xf numFmtId="167" fontId="4" fillId="2" borderId="4" xfId="3" applyNumberFormat="1" applyFont="1" applyFill="1" applyBorder="1" applyAlignment="1" applyProtection="1">
      <alignment horizontal="right" vertical="center"/>
      <protection hidden="1"/>
    </xf>
    <xf numFmtId="0" fontId="6" fillId="2" borderId="1" xfId="3" applyNumberFormat="1" applyFont="1" applyFill="1" applyBorder="1" applyAlignment="1" applyProtection="1">
      <alignment horizontal="center" vertical="center"/>
      <protection hidden="1"/>
    </xf>
    <xf numFmtId="0" fontId="6" fillId="2" borderId="2" xfId="3" applyNumberFormat="1" applyFont="1" applyFill="1" applyBorder="1" applyAlignment="1" applyProtection="1">
      <alignment horizontal="right" vertical="center"/>
      <protection hidden="1"/>
    </xf>
    <xf numFmtId="0" fontId="3" fillId="2" borderId="3" xfId="3" applyNumberFormat="1" applyFont="1" applyFill="1" applyBorder="1" applyAlignment="1" applyProtection="1">
      <alignment horizontal="center" vertical="center"/>
      <protection hidden="1"/>
    </xf>
    <xf numFmtId="0" fontId="3" fillId="2" borderId="4" xfId="3" applyNumberFormat="1" applyFont="1" applyFill="1" applyBorder="1" applyAlignment="1" applyProtection="1">
      <alignment horizontal="right" vertical="center"/>
      <protection hidden="1"/>
    </xf>
    <xf numFmtId="0" fontId="3" fillId="2" borderId="4" xfId="3" applyNumberFormat="1" applyFont="1" applyFill="1" applyBorder="1" applyAlignment="1" applyProtection="1">
      <alignment horizontal="center" vertical="center"/>
      <protection hidden="1"/>
    </xf>
    <xf numFmtId="164" fontId="5" fillId="2" borderId="4" xfId="3" applyNumberFormat="1" applyFont="1" applyFill="1" applyBorder="1" applyAlignment="1" applyProtection="1">
      <alignment horizontal="right" wrapText="1"/>
      <protection hidden="1"/>
    </xf>
    <xf numFmtId="167" fontId="5" fillId="2" borderId="4" xfId="3" applyNumberFormat="1" applyFont="1" applyFill="1" applyBorder="1" applyAlignment="1" applyProtection="1">
      <alignment horizontal="right"/>
      <protection hidden="1"/>
    </xf>
    <xf numFmtId="49" fontId="10" fillId="2" borderId="3" xfId="0" applyNumberFormat="1" applyFont="1" applyFill="1" applyBorder="1" applyAlignment="1" applyProtection="1">
      <alignment horizontal="left" vertical="top" wrapText="1"/>
      <protection hidden="1"/>
    </xf>
    <xf numFmtId="2" fontId="12" fillId="2" borderId="3" xfId="0" applyNumberFormat="1" applyFont="1" applyFill="1" applyBorder="1" applyAlignment="1">
      <alignment vertical="top" wrapText="1"/>
    </xf>
    <xf numFmtId="49" fontId="4" fillId="2" borderId="4" xfId="3" applyNumberFormat="1" applyFont="1" applyFill="1" applyBorder="1" applyAlignment="1" applyProtection="1">
      <alignment horizontal="right" wrapText="1"/>
      <protection hidden="1"/>
    </xf>
    <xf numFmtId="167" fontId="4" fillId="2" borderId="4" xfId="3" applyNumberFormat="1" applyFont="1" applyFill="1" applyBorder="1" applyAlignment="1">
      <alignment horizontal="right"/>
    </xf>
    <xf numFmtId="167" fontId="5" fillId="2" borderId="9" xfId="3" applyNumberFormat="1" applyFont="1" applyFill="1" applyBorder="1" applyAlignment="1" applyProtection="1">
      <alignment horizontal="right"/>
      <protection hidden="1"/>
    </xf>
    <xf numFmtId="167" fontId="4" fillId="2" borderId="9" xfId="3" applyNumberFormat="1" applyFont="1" applyFill="1" applyBorder="1" applyAlignment="1">
      <alignment horizontal="right"/>
    </xf>
    <xf numFmtId="49" fontId="4" fillId="2" borderId="4" xfId="3" applyNumberFormat="1" applyFont="1" applyFill="1" applyBorder="1" applyAlignment="1" applyProtection="1">
      <alignment horizontal="right"/>
      <protection hidden="1"/>
    </xf>
    <xf numFmtId="0" fontId="12" fillId="2" borderId="3" xfId="0" applyNumberFormat="1" applyFont="1" applyFill="1" applyBorder="1" applyAlignment="1">
      <alignment vertical="top" wrapText="1"/>
    </xf>
    <xf numFmtId="0" fontId="12" fillId="2" borderId="3" xfId="0" applyFont="1" applyFill="1" applyBorder="1" applyAlignment="1" applyProtection="1">
      <alignment vertical="top" wrapText="1"/>
    </xf>
    <xf numFmtId="166" fontId="4" fillId="2" borderId="4" xfId="3" applyNumberFormat="1" applyFont="1" applyFill="1" applyBorder="1" applyAlignment="1" applyProtection="1">
      <alignment horizontal="right" wrapText="1"/>
      <protection hidden="1"/>
    </xf>
    <xf numFmtId="167" fontId="4" fillId="2" borderId="9" xfId="3" applyNumberFormat="1" applyFont="1" applyFill="1" applyBorder="1" applyAlignment="1" applyProtection="1">
      <alignment horizontal="right"/>
      <protection hidden="1"/>
    </xf>
    <xf numFmtId="0" fontId="12" fillId="2" borderId="0" xfId="0" applyFont="1" applyFill="1" applyAlignment="1">
      <alignment wrapText="1"/>
    </xf>
    <xf numFmtId="166" fontId="5" fillId="2" borderId="4" xfId="3" applyNumberFormat="1" applyFont="1" applyFill="1" applyBorder="1" applyAlignment="1" applyProtection="1">
      <alignment horizontal="right"/>
      <protection hidden="1"/>
    </xf>
    <xf numFmtId="167" fontId="5" fillId="2" borderId="4" xfId="3" applyNumberFormat="1" applyFont="1" applyFill="1" applyBorder="1" applyAlignment="1">
      <alignment horizontal="right"/>
    </xf>
    <xf numFmtId="167" fontId="10" fillId="2" borderId="0" xfId="3" applyNumberFormat="1" applyFont="1" applyFill="1"/>
    <xf numFmtId="0" fontId="12" fillId="2" borderId="3" xfId="0" applyFont="1" applyFill="1" applyBorder="1" applyAlignment="1">
      <alignment vertical="top"/>
    </xf>
    <xf numFmtId="0" fontId="11" fillId="2" borderId="0" xfId="0" applyNumberFormat="1" applyFont="1" applyFill="1" applyAlignment="1"/>
    <xf numFmtId="0" fontId="11" fillId="2" borderId="4" xfId="0" applyNumberFormat="1" applyFont="1" applyFill="1" applyBorder="1" applyAlignment="1">
      <alignment wrapText="1"/>
    </xf>
    <xf numFmtId="0" fontId="5" fillId="2" borderId="4" xfId="3" applyNumberFormat="1" applyFont="1" applyFill="1" applyBorder="1" applyAlignment="1" applyProtection="1">
      <alignment horizontal="right" wrapText="1"/>
      <protection hidden="1"/>
    </xf>
    <xf numFmtId="164" fontId="7" fillId="2" borderId="4" xfId="3" applyNumberFormat="1" applyFont="1" applyFill="1" applyBorder="1" applyAlignment="1" applyProtection="1">
      <alignment horizontal="right" wrapText="1"/>
      <protection hidden="1"/>
    </xf>
    <xf numFmtId="49" fontId="7" fillId="2" borderId="4" xfId="3" applyNumberFormat="1" applyFont="1" applyFill="1" applyBorder="1" applyAlignment="1" applyProtection="1">
      <alignment horizontal="right" wrapText="1"/>
      <protection hidden="1"/>
    </xf>
    <xf numFmtId="0" fontId="11" fillId="2" borderId="3" xfId="0" applyNumberFormat="1" applyFont="1" applyFill="1" applyBorder="1" applyAlignment="1">
      <alignment vertical="top" wrapText="1"/>
    </xf>
    <xf numFmtId="168" fontId="12" fillId="2" borderId="3" xfId="1" applyNumberFormat="1" applyFont="1" applyFill="1" applyBorder="1" applyAlignment="1" applyProtection="1">
      <alignment horizontal="left" vertical="top" wrapText="1"/>
    </xf>
    <xf numFmtId="168" fontId="12" fillId="2" borderId="3" xfId="3" applyNumberFormat="1" applyFont="1" applyFill="1" applyBorder="1" applyAlignment="1" applyProtection="1">
      <alignment horizontal="left" vertical="top"/>
    </xf>
    <xf numFmtId="3" fontId="12" fillId="2" borderId="3" xfId="3" applyNumberFormat="1" applyFont="1" applyFill="1" applyBorder="1" applyAlignment="1" applyProtection="1">
      <alignment horizontal="left" vertical="top" wrapText="1"/>
    </xf>
    <xf numFmtId="168" fontId="12" fillId="2" borderId="3" xfId="3" applyNumberFormat="1" applyFont="1" applyFill="1" applyBorder="1" applyAlignment="1" applyProtection="1">
      <alignment horizontal="left" vertical="top" wrapText="1"/>
    </xf>
    <xf numFmtId="168" fontId="12" fillId="2" borderId="3" xfId="0" applyNumberFormat="1" applyFont="1" applyFill="1" applyBorder="1" applyAlignment="1">
      <alignment horizontal="left" vertical="top" wrapText="1"/>
    </xf>
    <xf numFmtId="49" fontId="11" fillId="2" borderId="3" xfId="0" applyNumberFormat="1" applyFont="1" applyFill="1" applyBorder="1" applyAlignment="1">
      <alignment vertical="top" wrapText="1"/>
    </xf>
    <xf numFmtId="168" fontId="12" fillId="2" borderId="3" xfId="0" applyNumberFormat="1" applyFont="1" applyFill="1" applyBorder="1" applyAlignment="1">
      <alignment horizontal="left" vertical="top"/>
    </xf>
    <xf numFmtId="3" fontId="12" fillId="2" borderId="3" xfId="0" applyNumberFormat="1" applyFont="1" applyFill="1" applyBorder="1" applyAlignment="1">
      <alignment horizontal="left" vertical="top" wrapText="1"/>
    </xf>
    <xf numFmtId="0" fontId="11" fillId="2" borderId="3" xfId="3" applyNumberFormat="1" applyFont="1" applyFill="1" applyBorder="1" applyAlignment="1" applyProtection="1">
      <alignment vertical="top" wrapText="1"/>
    </xf>
    <xf numFmtId="165" fontId="5" fillId="2" borderId="4" xfId="3" applyNumberFormat="1" applyFont="1" applyFill="1" applyBorder="1" applyAlignment="1" applyProtection="1">
      <alignment horizontal="right" wrapText="1"/>
      <protection hidden="1"/>
    </xf>
    <xf numFmtId="49" fontId="5" fillId="2" borderId="4" xfId="3" applyNumberFormat="1" applyFont="1" applyFill="1" applyBorder="1" applyAlignment="1" applyProtection="1">
      <alignment horizontal="right" wrapText="1"/>
      <protection hidden="1"/>
    </xf>
    <xf numFmtId="49" fontId="5" fillId="2" borderId="4" xfId="3" applyNumberFormat="1" applyFont="1" applyFill="1" applyBorder="1" applyAlignment="1" applyProtection="1">
      <alignment horizontal="right"/>
      <protection hidden="1"/>
    </xf>
    <xf numFmtId="0" fontId="13" fillId="2" borderId="4" xfId="0" applyFont="1" applyFill="1" applyBorder="1" applyAlignment="1">
      <alignment horizontal="right" wrapText="1"/>
    </xf>
    <xf numFmtId="49" fontId="7" fillId="2" borderId="4" xfId="0" applyNumberFormat="1" applyFont="1" applyFill="1" applyBorder="1" applyAlignment="1">
      <alignment horizontal="right"/>
    </xf>
    <xf numFmtId="0" fontId="7" fillId="2" borderId="4" xfId="0" applyFont="1" applyFill="1" applyBorder="1" applyAlignment="1">
      <alignment horizontal="right"/>
    </xf>
    <xf numFmtId="0" fontId="11" fillId="2" borderId="3" xfId="0" applyNumberFormat="1" applyFont="1" applyFill="1" applyBorder="1" applyAlignment="1" applyProtection="1">
      <alignment vertical="top" wrapText="1"/>
    </xf>
    <xf numFmtId="165" fontId="5" fillId="2" borderId="4" xfId="3" applyNumberFormat="1" applyFont="1" applyFill="1" applyBorder="1" applyAlignment="1" applyProtection="1">
      <alignment horizontal="right"/>
      <protection hidden="1"/>
    </xf>
    <xf numFmtId="0" fontId="10" fillId="2" borderId="3" xfId="0" applyNumberFormat="1" applyFont="1" applyFill="1" applyBorder="1" applyAlignment="1">
      <alignment vertical="top" wrapText="1"/>
    </xf>
    <xf numFmtId="164" fontId="4" fillId="2" borderId="5" xfId="3" applyNumberFormat="1" applyFont="1" applyFill="1" applyBorder="1" applyAlignment="1" applyProtection="1">
      <alignment horizontal="right" wrapText="1"/>
      <protection hidden="1"/>
    </xf>
    <xf numFmtId="0" fontId="5" fillId="2" borderId="6" xfId="3" applyFont="1" applyFill="1" applyBorder="1" applyAlignment="1">
      <alignment vertical="top"/>
    </xf>
    <xf numFmtId="0" fontId="5" fillId="2" borderId="7" xfId="3" applyFont="1" applyFill="1" applyBorder="1" applyAlignment="1">
      <alignment horizontal="right"/>
    </xf>
    <xf numFmtId="167" fontId="5" fillId="2" borderId="7" xfId="3" applyNumberFormat="1" applyFont="1" applyFill="1" applyBorder="1" applyAlignment="1">
      <alignment horizontal="right"/>
    </xf>
    <xf numFmtId="0" fontId="6" fillId="2" borderId="10" xfId="3" applyNumberFormat="1" applyFont="1" applyFill="1" applyBorder="1" applyAlignment="1" applyProtection="1">
      <alignment horizontal="center" vertical="center" wrapText="1"/>
      <protection hidden="1"/>
    </xf>
    <xf numFmtId="0" fontId="3" fillId="2" borderId="9" xfId="3" applyNumberFormat="1" applyFont="1" applyFill="1" applyBorder="1" applyAlignment="1" applyProtection="1">
      <alignment horizontal="center" vertical="center"/>
      <protection hidden="1"/>
    </xf>
    <xf numFmtId="167" fontId="4" fillId="2" borderId="9" xfId="3" applyNumberFormat="1" applyFont="1" applyFill="1" applyBorder="1" applyAlignment="1" applyProtection="1">
      <alignment horizontal="right"/>
    </xf>
    <xf numFmtId="167" fontId="5" fillId="2" borderId="9" xfId="3" applyNumberFormat="1" applyFont="1" applyFill="1" applyBorder="1" applyAlignment="1">
      <alignment horizontal="right"/>
    </xf>
    <xf numFmtId="0" fontId="3" fillId="2" borderId="4" xfId="3" applyFont="1" applyFill="1" applyBorder="1"/>
    <xf numFmtId="0" fontId="10" fillId="2" borderId="4" xfId="3" applyFont="1" applyFill="1" applyBorder="1"/>
    <xf numFmtId="0" fontId="6" fillId="2" borderId="4" xfId="3" applyFont="1" applyFill="1" applyBorder="1"/>
    <xf numFmtId="167" fontId="3" fillId="2" borderId="4" xfId="3" applyNumberFormat="1" applyFont="1" applyFill="1" applyBorder="1"/>
    <xf numFmtId="4" fontId="10" fillId="2" borderId="0" xfId="3" applyNumberFormat="1" applyFont="1" applyFill="1"/>
    <xf numFmtId="0" fontId="3" fillId="2" borderId="4" xfId="3" applyFont="1" applyFill="1" applyBorder="1" applyAlignment="1">
      <alignment wrapText="1"/>
    </xf>
    <xf numFmtId="0" fontId="6" fillId="2" borderId="4" xfId="2" applyFont="1" applyFill="1" applyBorder="1" applyAlignment="1">
      <alignment horizontal="center"/>
    </xf>
    <xf numFmtId="0" fontId="3" fillId="2" borderId="4" xfId="3" applyFont="1" applyFill="1" applyBorder="1" applyAlignment="1">
      <alignment horizontal="center"/>
    </xf>
    <xf numFmtId="0" fontId="0" fillId="2" borderId="2" xfId="3" applyNumberFormat="1" applyFont="1" applyFill="1" applyBorder="1" applyAlignment="1" applyProtection="1">
      <alignment horizontal="center" vertical="center" wrapText="1"/>
      <protection hidden="1"/>
    </xf>
    <xf numFmtId="0" fontId="5" fillId="2" borderId="0" xfId="2" applyFont="1" applyFill="1" applyAlignment="1">
      <alignment wrapText="1"/>
    </xf>
    <xf numFmtId="0" fontId="6" fillId="2" borderId="0" xfId="3" applyNumberFormat="1" applyFont="1" applyFill="1" applyBorder="1" applyAlignment="1" applyProtection="1">
      <alignment horizontal="right"/>
      <protection hidden="1"/>
    </xf>
    <xf numFmtId="0" fontId="5" fillId="2" borderId="0" xfId="3" applyNumberFormat="1" applyFont="1" applyFill="1" applyBorder="1" applyAlignment="1" applyProtection="1">
      <alignment horizontal="center" wrapText="1"/>
      <protection hidden="1"/>
    </xf>
    <xf numFmtId="0" fontId="6" fillId="2" borderId="0" xfId="0" applyFont="1" applyFill="1" applyAlignment="1">
      <alignment wrapText="1"/>
    </xf>
    <xf numFmtId="0" fontId="6" fillId="2" borderId="0" xfId="2" applyFont="1" applyFill="1" applyAlignment="1" applyProtection="1">
      <alignment horizontal="left"/>
      <protection hidden="1"/>
    </xf>
    <xf numFmtId="0" fontId="5" fillId="2" borderId="0" xfId="2" applyNumberFormat="1" applyFont="1" applyFill="1" applyBorder="1" applyAlignment="1" applyProtection="1">
      <alignment horizontal="center" wrapText="1"/>
      <protection hidden="1"/>
    </xf>
    <xf numFmtId="0" fontId="0" fillId="2" borderId="0" xfId="0" applyFont="1" applyFill="1" applyBorder="1" applyAlignment="1">
      <alignment wrapText="1"/>
    </xf>
    <xf numFmtId="167" fontId="5" fillId="2" borderId="11" xfId="2" applyNumberFormat="1" applyFont="1" applyFill="1" applyBorder="1" applyAlignment="1" applyProtection="1">
      <protection hidden="1"/>
    </xf>
    <xf numFmtId="0" fontId="5" fillId="2" borderId="4" xfId="2" applyNumberFormat="1" applyFont="1" applyFill="1" applyBorder="1" applyAlignment="1" applyProtection="1">
      <alignment horizontal="centerContinuous" vertical="center"/>
      <protection hidden="1"/>
    </xf>
    <xf numFmtId="0" fontId="6" fillId="2" borderId="4" xfId="3" applyNumberFormat="1" applyFont="1" applyFill="1" applyBorder="1" applyAlignment="1" applyProtection="1">
      <alignment horizontal="center" vertical="center" wrapText="1"/>
      <protection hidden="1"/>
    </xf>
    <xf numFmtId="0" fontId="6" fillId="2" borderId="4" xfId="2" applyFont="1" applyFill="1" applyBorder="1" applyAlignment="1">
      <alignment horizontal="center" vertical="center"/>
    </xf>
    <xf numFmtId="0" fontId="5" fillId="2" borderId="4" xfId="2" applyNumberFormat="1" applyFont="1" applyFill="1" applyBorder="1" applyAlignment="1" applyProtection="1">
      <alignment wrapText="1"/>
      <protection hidden="1"/>
    </xf>
    <xf numFmtId="0" fontId="5" fillId="2" borderId="4" xfId="3" applyNumberFormat="1" applyFont="1" applyFill="1" applyBorder="1" applyAlignment="1" applyProtection="1">
      <alignment wrapText="1"/>
      <protection hidden="1"/>
    </xf>
    <xf numFmtId="0" fontId="5" fillId="2" borderId="4" xfId="2" applyNumberFormat="1" applyFont="1" applyFill="1" applyBorder="1" applyAlignment="1" applyProtection="1">
      <alignment horizontal="left"/>
      <protection hidden="1"/>
    </xf>
    <xf numFmtId="0" fontId="5" fillId="2" borderId="4" xfId="2" applyNumberFormat="1" applyFont="1" applyFill="1" applyBorder="1" applyAlignment="1" applyProtection="1">
      <alignment horizontal="center"/>
      <protection hidden="1"/>
    </xf>
    <xf numFmtId="167" fontId="5" fillId="2" borderId="4" xfId="2" applyNumberFormat="1" applyFont="1" applyFill="1" applyBorder="1" applyAlignment="1" applyProtection="1">
      <alignment vertical="center"/>
      <protection hidden="1"/>
    </xf>
  </cellXfs>
  <cellStyles count="5">
    <cellStyle name="Обычный" xfId="0" builtinId="0"/>
    <cellStyle name="Обычный 2" xfId="1"/>
    <cellStyle name="Обычный_Tmp2" xfId="2"/>
    <cellStyle name="Обычный_Tmp7" xfId="3"/>
    <cellStyle name="Стиль 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sheetPr enableFormatConditionsCalculation="0">
    <tabColor indexed="14"/>
    <pageSetUpPr fitToPage="1"/>
  </sheetPr>
  <dimension ref="A1:M1948"/>
  <sheetViews>
    <sheetView showRuler="0" view="pageBreakPreview" topLeftCell="A200" zoomScale="80" zoomScaleNormal="85" zoomScaleSheetLayoutView="90" workbookViewId="0">
      <selection sqref="A1:J210"/>
    </sheetView>
  </sheetViews>
  <sheetFormatPr defaultColWidth="9.33203125" defaultRowHeight="12.75"/>
  <cols>
    <col min="1" max="1" width="108.5" style="24" customWidth="1"/>
    <col min="2" max="2" width="5.6640625" style="56" customWidth="1"/>
    <col min="3" max="3" width="6" style="56" customWidth="1"/>
    <col min="4" max="4" width="6.83203125" style="56" customWidth="1"/>
    <col min="5" max="5" width="12.83203125" style="56" customWidth="1"/>
    <col min="6" max="6" width="5.1640625" style="56" customWidth="1"/>
    <col min="7" max="7" width="19.1640625" style="24" customWidth="1"/>
    <col min="8" max="8" width="15.33203125" style="24" customWidth="1"/>
    <col min="9" max="9" width="16.83203125" style="24" customWidth="1"/>
    <col min="10" max="10" width="16.5" style="24" customWidth="1"/>
    <col min="11" max="11" width="12.6640625" style="24" bestFit="1" customWidth="1"/>
    <col min="12" max="12" width="10.5" style="24" bestFit="1" customWidth="1"/>
    <col min="13" max="16384" width="9.33203125" style="24"/>
  </cols>
  <sheetData>
    <row r="1" spans="1:10" ht="12.75" customHeight="1">
      <c r="A1" s="21"/>
      <c r="B1" s="22"/>
      <c r="C1" s="22"/>
      <c r="D1" s="23"/>
      <c r="E1" s="23"/>
      <c r="F1" s="22"/>
      <c r="J1" s="25" t="s">
        <v>624</v>
      </c>
    </row>
    <row r="2" spans="1:10" ht="12.75" customHeight="1">
      <c r="A2" s="21"/>
      <c r="B2" s="22"/>
      <c r="C2" s="22"/>
      <c r="D2" s="23"/>
      <c r="E2" s="23"/>
      <c r="F2" s="22"/>
      <c r="J2" s="25" t="s">
        <v>370</v>
      </c>
    </row>
    <row r="3" spans="1:10" ht="15" customHeight="1">
      <c r="A3" s="21"/>
      <c r="B3" s="22"/>
      <c r="C3" s="22"/>
      <c r="D3" s="23"/>
      <c r="E3" s="23"/>
      <c r="F3" s="22"/>
      <c r="J3" s="25" t="s">
        <v>667</v>
      </c>
    </row>
    <row r="4" spans="1:10" ht="24.75" customHeight="1">
      <c r="A4" s="21"/>
      <c r="B4" s="22"/>
      <c r="C4" s="22"/>
      <c r="D4" s="23"/>
      <c r="E4" s="23"/>
      <c r="F4" s="22"/>
      <c r="H4" s="22"/>
    </row>
    <row r="5" spans="1:10" s="26" customFormat="1" ht="52.5" customHeight="1">
      <c r="A5" s="132" t="s">
        <v>669</v>
      </c>
      <c r="B5" s="132"/>
      <c r="C5" s="132"/>
      <c r="D5" s="132"/>
      <c r="E5" s="132"/>
      <c r="F5" s="132"/>
      <c r="G5" s="132"/>
      <c r="H5" s="132"/>
    </row>
    <row r="6" spans="1:10" s="26" customFormat="1" ht="9.75" customHeight="1">
      <c r="A6" s="133"/>
      <c r="B6" s="133"/>
      <c r="C6" s="133"/>
      <c r="D6" s="133"/>
      <c r="E6" s="133"/>
      <c r="F6" s="133"/>
      <c r="G6" s="133"/>
      <c r="H6" s="133"/>
    </row>
    <row r="7" spans="1:10" s="26" customFormat="1" ht="6.75" customHeight="1">
      <c r="A7" s="133"/>
      <c r="B7" s="133"/>
      <c r="C7" s="133"/>
      <c r="D7" s="133"/>
      <c r="E7" s="133"/>
      <c r="F7" s="133"/>
      <c r="G7" s="133"/>
      <c r="H7" s="133"/>
    </row>
    <row r="8" spans="1:10" s="26" customFormat="1" ht="16.5" thickBot="1">
      <c r="A8" s="131"/>
      <c r="B8" s="131"/>
      <c r="C8" s="131"/>
      <c r="D8" s="131"/>
      <c r="E8" s="131"/>
      <c r="F8" s="131"/>
      <c r="G8" s="131"/>
      <c r="H8" s="131"/>
      <c r="J8" s="26" t="s">
        <v>233</v>
      </c>
    </row>
    <row r="9" spans="1:10" ht="38.25">
      <c r="A9" s="66" t="s">
        <v>11</v>
      </c>
      <c r="B9" s="67" t="s">
        <v>12</v>
      </c>
      <c r="C9" s="67" t="s">
        <v>13</v>
      </c>
      <c r="D9" s="67" t="s">
        <v>14</v>
      </c>
      <c r="E9" s="67" t="s">
        <v>15</v>
      </c>
      <c r="F9" s="67" t="s">
        <v>16</v>
      </c>
      <c r="G9" s="129" t="s">
        <v>664</v>
      </c>
      <c r="H9" s="117" t="s">
        <v>44</v>
      </c>
      <c r="I9" s="126" t="s">
        <v>665</v>
      </c>
      <c r="J9" s="117" t="s">
        <v>44</v>
      </c>
    </row>
    <row r="10" spans="1:10" ht="12.75" customHeight="1">
      <c r="A10" s="68">
        <v>1</v>
      </c>
      <c r="B10" s="69">
        <v>2</v>
      </c>
      <c r="C10" s="69">
        <v>3</v>
      </c>
      <c r="D10" s="69">
        <v>4</v>
      </c>
      <c r="E10" s="69">
        <v>5</v>
      </c>
      <c r="F10" s="69">
        <v>6</v>
      </c>
      <c r="G10" s="70">
        <v>7</v>
      </c>
      <c r="H10" s="118">
        <v>8</v>
      </c>
      <c r="I10" s="128">
        <v>9</v>
      </c>
      <c r="J10" s="128">
        <v>10</v>
      </c>
    </row>
    <row r="11" spans="1:10" s="28" customFormat="1" ht="15.75">
      <c r="A11" s="27" t="s">
        <v>8</v>
      </c>
      <c r="B11" s="71">
        <v>11</v>
      </c>
      <c r="C11" s="71"/>
      <c r="D11" s="71"/>
      <c r="E11" s="71"/>
      <c r="F11" s="71"/>
      <c r="G11" s="72">
        <f>G12+G55+G63</f>
        <v>57957.799999999988</v>
      </c>
      <c r="H11" s="72">
        <f>H12+H55+H63</f>
        <v>0</v>
      </c>
      <c r="I11" s="72">
        <f>I12+I55+I63</f>
        <v>57939.199999999997</v>
      </c>
      <c r="J11" s="72">
        <f>J12+J55+J63</f>
        <v>0</v>
      </c>
    </row>
    <row r="12" spans="1:10" ht="15.75">
      <c r="A12" s="29" t="s">
        <v>17</v>
      </c>
      <c r="B12" s="30">
        <v>11</v>
      </c>
      <c r="C12" s="31">
        <v>1</v>
      </c>
      <c r="D12" s="30"/>
      <c r="E12" s="30"/>
      <c r="F12" s="30"/>
      <c r="G12" s="64">
        <f>G13+G20+G32+G40</f>
        <v>48454.099999999991</v>
      </c>
      <c r="H12" s="64">
        <f>H13+H20+H32+H40</f>
        <v>0</v>
      </c>
      <c r="I12" s="64">
        <f>I13+I20+I32+I40</f>
        <v>48436.9</v>
      </c>
      <c r="J12" s="64">
        <f>J13+J20+J32+J40</f>
        <v>0</v>
      </c>
    </row>
    <row r="13" spans="1:10" ht="30">
      <c r="A13" s="29" t="s">
        <v>21</v>
      </c>
      <c r="B13" s="30">
        <v>11</v>
      </c>
      <c r="C13" s="31">
        <v>1</v>
      </c>
      <c r="D13" s="32">
        <v>2</v>
      </c>
      <c r="E13" s="33"/>
      <c r="F13" s="30"/>
      <c r="G13" s="64">
        <f>G14</f>
        <v>5793.1</v>
      </c>
      <c r="H13" s="64">
        <f>H14</f>
        <v>0</v>
      </c>
      <c r="I13" s="64">
        <f>I14</f>
        <v>5793</v>
      </c>
      <c r="J13" s="64">
        <f>J14</f>
        <v>0</v>
      </c>
    </row>
    <row r="14" spans="1:10" ht="15.75">
      <c r="A14" s="29" t="s">
        <v>157</v>
      </c>
      <c r="B14" s="30">
        <v>11</v>
      </c>
      <c r="C14" s="31">
        <v>1</v>
      </c>
      <c r="D14" s="32">
        <v>2</v>
      </c>
      <c r="E14" s="33">
        <v>4000000</v>
      </c>
      <c r="F14" s="30"/>
      <c r="G14" s="64">
        <f t="shared" ref="G14:J15" si="0">G15</f>
        <v>5793.1</v>
      </c>
      <c r="H14" s="64">
        <f t="shared" si="0"/>
        <v>0</v>
      </c>
      <c r="I14" s="64">
        <f t="shared" si="0"/>
        <v>5793</v>
      </c>
      <c r="J14" s="64">
        <f t="shared" si="0"/>
        <v>0</v>
      </c>
    </row>
    <row r="15" spans="1:10" ht="15.75">
      <c r="A15" s="29" t="s">
        <v>219</v>
      </c>
      <c r="B15" s="30">
        <v>11</v>
      </c>
      <c r="C15" s="31">
        <v>1</v>
      </c>
      <c r="D15" s="32">
        <v>2</v>
      </c>
      <c r="E15" s="33">
        <v>4010000</v>
      </c>
      <c r="F15" s="30"/>
      <c r="G15" s="64">
        <f t="shared" si="0"/>
        <v>5793.1</v>
      </c>
      <c r="H15" s="64">
        <f t="shared" si="0"/>
        <v>0</v>
      </c>
      <c r="I15" s="64">
        <f t="shared" si="0"/>
        <v>5793</v>
      </c>
      <c r="J15" s="64">
        <f t="shared" si="0"/>
        <v>0</v>
      </c>
    </row>
    <row r="16" spans="1:10" ht="30">
      <c r="A16" s="29" t="s">
        <v>158</v>
      </c>
      <c r="B16" s="30">
        <v>11</v>
      </c>
      <c r="C16" s="31">
        <v>1</v>
      </c>
      <c r="D16" s="32">
        <v>2</v>
      </c>
      <c r="E16" s="33">
        <v>4010203</v>
      </c>
      <c r="F16" s="30"/>
      <c r="G16" s="64">
        <f>G18</f>
        <v>5793.1</v>
      </c>
      <c r="H16" s="64">
        <f>H18</f>
        <v>0</v>
      </c>
      <c r="I16" s="64">
        <f>I18</f>
        <v>5793</v>
      </c>
      <c r="J16" s="64">
        <f>J18</f>
        <v>0</v>
      </c>
    </row>
    <row r="17" spans="1:10" ht="45">
      <c r="A17" s="29" t="s">
        <v>90</v>
      </c>
      <c r="B17" s="30">
        <v>11</v>
      </c>
      <c r="C17" s="31">
        <v>1</v>
      </c>
      <c r="D17" s="32">
        <v>2</v>
      </c>
      <c r="E17" s="33">
        <v>4010203</v>
      </c>
      <c r="F17" s="30">
        <v>100</v>
      </c>
      <c r="G17" s="64">
        <f>G18</f>
        <v>5793.1</v>
      </c>
      <c r="H17" s="64">
        <f t="shared" ref="H17:J18" si="1">H18</f>
        <v>0</v>
      </c>
      <c r="I17" s="64">
        <f t="shared" si="1"/>
        <v>5793</v>
      </c>
      <c r="J17" s="64">
        <f t="shared" si="1"/>
        <v>0</v>
      </c>
    </row>
    <row r="18" spans="1:10" ht="15.75">
      <c r="A18" s="29" t="s">
        <v>72</v>
      </c>
      <c r="B18" s="30">
        <v>11</v>
      </c>
      <c r="C18" s="31">
        <v>1</v>
      </c>
      <c r="D18" s="32">
        <v>2</v>
      </c>
      <c r="E18" s="33">
        <v>4010203</v>
      </c>
      <c r="F18" s="30">
        <v>120</v>
      </c>
      <c r="G18" s="64">
        <f>G19</f>
        <v>5793.1</v>
      </c>
      <c r="H18" s="64">
        <f t="shared" si="1"/>
        <v>0</v>
      </c>
      <c r="I18" s="64">
        <f t="shared" si="1"/>
        <v>5793</v>
      </c>
      <c r="J18" s="64">
        <f t="shared" si="1"/>
        <v>0</v>
      </c>
    </row>
    <row r="19" spans="1:10" ht="30">
      <c r="A19" s="29" t="s">
        <v>123</v>
      </c>
      <c r="B19" s="30">
        <v>11</v>
      </c>
      <c r="C19" s="31">
        <v>1</v>
      </c>
      <c r="D19" s="32">
        <v>2</v>
      </c>
      <c r="E19" s="33">
        <v>4010203</v>
      </c>
      <c r="F19" s="30">
        <v>121</v>
      </c>
      <c r="G19" s="64">
        <v>5793.1</v>
      </c>
      <c r="H19" s="78">
        <v>0</v>
      </c>
      <c r="I19" s="121">
        <v>5793</v>
      </c>
      <c r="J19" s="121">
        <v>0</v>
      </c>
    </row>
    <row r="20" spans="1:10" ht="30">
      <c r="A20" s="29" t="s">
        <v>18</v>
      </c>
      <c r="B20" s="30">
        <v>11</v>
      </c>
      <c r="C20" s="31">
        <v>1</v>
      </c>
      <c r="D20" s="32">
        <v>3</v>
      </c>
      <c r="E20" s="30"/>
      <c r="F20" s="30"/>
      <c r="G20" s="64">
        <f>G21</f>
        <v>26760.6</v>
      </c>
      <c r="H20" s="64">
        <f t="shared" ref="H20:J21" si="2">H21</f>
        <v>0</v>
      </c>
      <c r="I20" s="64">
        <f t="shared" si="2"/>
        <v>26743.7</v>
      </c>
      <c r="J20" s="64">
        <f t="shared" si="2"/>
        <v>0</v>
      </c>
    </row>
    <row r="21" spans="1:10" ht="15.75">
      <c r="A21" s="29" t="s">
        <v>157</v>
      </c>
      <c r="B21" s="30">
        <v>11</v>
      </c>
      <c r="C21" s="31">
        <v>1</v>
      </c>
      <c r="D21" s="32">
        <v>3</v>
      </c>
      <c r="E21" s="30">
        <v>4000000</v>
      </c>
      <c r="F21" s="30"/>
      <c r="G21" s="64">
        <f>G22</f>
        <v>26760.6</v>
      </c>
      <c r="H21" s="64">
        <f t="shared" si="2"/>
        <v>0</v>
      </c>
      <c r="I21" s="64">
        <f t="shared" si="2"/>
        <v>26743.7</v>
      </c>
      <c r="J21" s="64">
        <f t="shared" si="2"/>
        <v>0</v>
      </c>
    </row>
    <row r="22" spans="1:10" ht="15.75">
      <c r="A22" s="29" t="s">
        <v>219</v>
      </c>
      <c r="B22" s="30">
        <v>11</v>
      </c>
      <c r="C22" s="31">
        <v>1</v>
      </c>
      <c r="D22" s="32">
        <v>3</v>
      </c>
      <c r="E22" s="30">
        <v>4010000</v>
      </c>
      <c r="F22" s="30"/>
      <c r="G22" s="64">
        <f>G23+G28</f>
        <v>26760.6</v>
      </c>
      <c r="H22" s="64">
        <f>H23+H28</f>
        <v>0</v>
      </c>
      <c r="I22" s="64">
        <f>I23+I28</f>
        <v>26743.7</v>
      </c>
      <c r="J22" s="64">
        <f>J23+J28</f>
        <v>0</v>
      </c>
    </row>
    <row r="23" spans="1:10" ht="14.25" customHeight="1">
      <c r="A23" s="29" t="s">
        <v>159</v>
      </c>
      <c r="B23" s="30">
        <v>11</v>
      </c>
      <c r="C23" s="31">
        <v>1</v>
      </c>
      <c r="D23" s="32">
        <v>3</v>
      </c>
      <c r="E23" s="33">
        <v>4010204</v>
      </c>
      <c r="F23" s="30"/>
      <c r="G23" s="64">
        <f>G24</f>
        <v>22893.3</v>
      </c>
      <c r="H23" s="64">
        <f t="shared" ref="H23:J24" si="3">H24</f>
        <v>0</v>
      </c>
      <c r="I23" s="64">
        <f t="shared" si="3"/>
        <v>22888.9</v>
      </c>
      <c r="J23" s="64">
        <f t="shared" si="3"/>
        <v>0</v>
      </c>
    </row>
    <row r="24" spans="1:10" ht="45">
      <c r="A24" s="29" t="s">
        <v>90</v>
      </c>
      <c r="B24" s="30">
        <v>11</v>
      </c>
      <c r="C24" s="31">
        <v>1</v>
      </c>
      <c r="D24" s="32">
        <v>3</v>
      </c>
      <c r="E24" s="33">
        <v>4010204</v>
      </c>
      <c r="F24" s="30">
        <v>100</v>
      </c>
      <c r="G24" s="64">
        <f>G25</f>
        <v>22893.3</v>
      </c>
      <c r="H24" s="64">
        <f t="shared" si="3"/>
        <v>0</v>
      </c>
      <c r="I24" s="64">
        <f t="shared" si="3"/>
        <v>22888.9</v>
      </c>
      <c r="J24" s="64">
        <f t="shared" si="3"/>
        <v>0</v>
      </c>
    </row>
    <row r="25" spans="1:10" ht="15.75">
      <c r="A25" s="29" t="s">
        <v>72</v>
      </c>
      <c r="B25" s="30">
        <v>11</v>
      </c>
      <c r="C25" s="31">
        <v>1</v>
      </c>
      <c r="D25" s="32">
        <v>3</v>
      </c>
      <c r="E25" s="33">
        <v>4010204</v>
      </c>
      <c r="F25" s="30">
        <v>120</v>
      </c>
      <c r="G25" s="64">
        <f>G26+G27</f>
        <v>22893.3</v>
      </c>
      <c r="H25" s="64">
        <f>H26+H27</f>
        <v>0</v>
      </c>
      <c r="I25" s="64">
        <f>I26+I27</f>
        <v>22888.9</v>
      </c>
      <c r="J25" s="64">
        <f>J26+J27</f>
        <v>0</v>
      </c>
    </row>
    <row r="26" spans="1:10" ht="30">
      <c r="A26" s="29" t="s">
        <v>123</v>
      </c>
      <c r="B26" s="30">
        <v>11</v>
      </c>
      <c r="C26" s="31">
        <v>1</v>
      </c>
      <c r="D26" s="32">
        <v>3</v>
      </c>
      <c r="E26" s="33">
        <v>4010204</v>
      </c>
      <c r="F26" s="30">
        <v>121</v>
      </c>
      <c r="G26" s="64">
        <v>22501.1</v>
      </c>
      <c r="H26" s="83">
        <v>0</v>
      </c>
      <c r="I26" s="121">
        <v>22500</v>
      </c>
      <c r="J26" s="121">
        <v>0</v>
      </c>
    </row>
    <row r="27" spans="1:10" ht="30">
      <c r="A27" s="29" t="s">
        <v>115</v>
      </c>
      <c r="B27" s="30">
        <v>11</v>
      </c>
      <c r="C27" s="31">
        <v>1</v>
      </c>
      <c r="D27" s="32">
        <v>3</v>
      </c>
      <c r="E27" s="33">
        <v>4010204</v>
      </c>
      <c r="F27" s="30">
        <v>122</v>
      </c>
      <c r="G27" s="64">
        <v>392.2</v>
      </c>
      <c r="H27" s="83">
        <v>0</v>
      </c>
      <c r="I27" s="121">
        <v>388.9</v>
      </c>
      <c r="J27" s="121">
        <v>0</v>
      </c>
    </row>
    <row r="28" spans="1:10" ht="15" customHeight="1">
      <c r="A28" s="29" t="s">
        <v>64</v>
      </c>
      <c r="B28" s="30">
        <v>11</v>
      </c>
      <c r="C28" s="31">
        <v>1</v>
      </c>
      <c r="D28" s="32">
        <v>3</v>
      </c>
      <c r="E28" s="33">
        <v>4010212</v>
      </c>
      <c r="F28" s="30"/>
      <c r="G28" s="64">
        <f>G29</f>
        <v>3867.3</v>
      </c>
      <c r="H28" s="64">
        <f t="shared" ref="H28:J30" si="4">H29</f>
        <v>0</v>
      </c>
      <c r="I28" s="64">
        <f t="shared" si="4"/>
        <v>3854.8</v>
      </c>
      <c r="J28" s="64">
        <f t="shared" si="4"/>
        <v>0</v>
      </c>
    </row>
    <row r="29" spans="1:10" ht="45">
      <c r="A29" s="29" t="s">
        <v>90</v>
      </c>
      <c r="B29" s="30">
        <v>11</v>
      </c>
      <c r="C29" s="31">
        <v>1</v>
      </c>
      <c r="D29" s="32">
        <v>3</v>
      </c>
      <c r="E29" s="33">
        <v>4010212</v>
      </c>
      <c r="F29" s="30">
        <v>100</v>
      </c>
      <c r="G29" s="64">
        <f>G30</f>
        <v>3867.3</v>
      </c>
      <c r="H29" s="64">
        <f t="shared" si="4"/>
        <v>0</v>
      </c>
      <c r="I29" s="64">
        <f t="shared" si="4"/>
        <v>3854.8</v>
      </c>
      <c r="J29" s="64">
        <f t="shared" si="4"/>
        <v>0</v>
      </c>
    </row>
    <row r="30" spans="1:10" ht="15.75">
      <c r="A30" s="29" t="s">
        <v>72</v>
      </c>
      <c r="B30" s="30">
        <v>11</v>
      </c>
      <c r="C30" s="31">
        <v>1</v>
      </c>
      <c r="D30" s="32">
        <v>3</v>
      </c>
      <c r="E30" s="33">
        <v>4010212</v>
      </c>
      <c r="F30" s="30">
        <v>120</v>
      </c>
      <c r="G30" s="64">
        <f>G31</f>
        <v>3867.3</v>
      </c>
      <c r="H30" s="64">
        <f t="shared" si="4"/>
        <v>0</v>
      </c>
      <c r="I30" s="64">
        <f t="shared" si="4"/>
        <v>3854.8</v>
      </c>
      <c r="J30" s="64">
        <f t="shared" si="4"/>
        <v>0</v>
      </c>
    </row>
    <row r="31" spans="1:10" ht="30">
      <c r="A31" s="29" t="s">
        <v>123</v>
      </c>
      <c r="B31" s="30">
        <v>11</v>
      </c>
      <c r="C31" s="31">
        <v>1</v>
      </c>
      <c r="D31" s="32">
        <v>3</v>
      </c>
      <c r="E31" s="33">
        <v>4010212</v>
      </c>
      <c r="F31" s="30">
        <v>121</v>
      </c>
      <c r="G31" s="64">
        <v>3867.3</v>
      </c>
      <c r="H31" s="78">
        <v>0</v>
      </c>
      <c r="I31" s="121">
        <v>3854.8</v>
      </c>
      <c r="J31" s="121">
        <v>0</v>
      </c>
    </row>
    <row r="32" spans="1:10" ht="30">
      <c r="A32" s="29" t="s">
        <v>19</v>
      </c>
      <c r="B32" s="30">
        <v>11</v>
      </c>
      <c r="C32" s="31">
        <v>1</v>
      </c>
      <c r="D32" s="32">
        <v>6</v>
      </c>
      <c r="E32" s="30"/>
      <c r="F32" s="30"/>
      <c r="G32" s="64">
        <f>G35</f>
        <v>14318.2</v>
      </c>
      <c r="H32" s="64">
        <f>H35</f>
        <v>0</v>
      </c>
      <c r="I32" s="64">
        <f>I35</f>
        <v>14318.2</v>
      </c>
      <c r="J32" s="64">
        <f>J35</f>
        <v>0</v>
      </c>
    </row>
    <row r="33" spans="1:11" ht="15.75">
      <c r="A33" s="29" t="s">
        <v>157</v>
      </c>
      <c r="B33" s="30">
        <v>11</v>
      </c>
      <c r="C33" s="31">
        <v>1</v>
      </c>
      <c r="D33" s="32">
        <v>6</v>
      </c>
      <c r="E33" s="30">
        <v>4000000</v>
      </c>
      <c r="F33" s="30"/>
      <c r="G33" s="64">
        <f>G35</f>
        <v>14318.2</v>
      </c>
      <c r="H33" s="64">
        <f>H35</f>
        <v>0</v>
      </c>
      <c r="I33" s="64">
        <f>I35</f>
        <v>14318.2</v>
      </c>
      <c r="J33" s="64">
        <f>J35</f>
        <v>0</v>
      </c>
    </row>
    <row r="34" spans="1:11" ht="15.75">
      <c r="A34" s="29" t="s">
        <v>219</v>
      </c>
      <c r="B34" s="30">
        <v>11</v>
      </c>
      <c r="C34" s="31">
        <v>1</v>
      </c>
      <c r="D34" s="32">
        <v>6</v>
      </c>
      <c r="E34" s="30">
        <v>4010000</v>
      </c>
      <c r="F34" s="30"/>
      <c r="G34" s="64">
        <f t="shared" ref="G34:J36" si="5">G35</f>
        <v>14318.2</v>
      </c>
      <c r="H34" s="64">
        <f t="shared" si="5"/>
        <v>0</v>
      </c>
      <c r="I34" s="64">
        <f t="shared" si="5"/>
        <v>14318.2</v>
      </c>
      <c r="J34" s="64">
        <f t="shared" si="5"/>
        <v>0</v>
      </c>
      <c r="K34" s="64"/>
    </row>
    <row r="35" spans="1:11" ht="15.75" customHeight="1">
      <c r="A35" s="29" t="s">
        <v>159</v>
      </c>
      <c r="B35" s="30">
        <v>11</v>
      </c>
      <c r="C35" s="31">
        <v>1</v>
      </c>
      <c r="D35" s="32">
        <v>6</v>
      </c>
      <c r="E35" s="33">
        <v>4010204</v>
      </c>
      <c r="F35" s="30"/>
      <c r="G35" s="64">
        <f t="shared" si="5"/>
        <v>14318.2</v>
      </c>
      <c r="H35" s="64">
        <f t="shared" si="5"/>
        <v>0</v>
      </c>
      <c r="I35" s="64">
        <f t="shared" si="5"/>
        <v>14318.2</v>
      </c>
      <c r="J35" s="64">
        <f t="shared" si="5"/>
        <v>0</v>
      </c>
    </row>
    <row r="36" spans="1:11" ht="45">
      <c r="A36" s="29" t="s">
        <v>90</v>
      </c>
      <c r="B36" s="30">
        <v>11</v>
      </c>
      <c r="C36" s="31">
        <v>1</v>
      </c>
      <c r="D36" s="32">
        <v>6</v>
      </c>
      <c r="E36" s="33">
        <v>4010204</v>
      </c>
      <c r="F36" s="30">
        <v>100</v>
      </c>
      <c r="G36" s="64">
        <f t="shared" si="5"/>
        <v>14318.2</v>
      </c>
      <c r="H36" s="64">
        <f t="shared" si="5"/>
        <v>0</v>
      </c>
      <c r="I36" s="64">
        <f t="shared" si="5"/>
        <v>14318.2</v>
      </c>
      <c r="J36" s="64">
        <f t="shared" si="5"/>
        <v>0</v>
      </c>
    </row>
    <row r="37" spans="1:11" ht="15.75">
      <c r="A37" s="29" t="s">
        <v>72</v>
      </c>
      <c r="B37" s="30">
        <v>11</v>
      </c>
      <c r="C37" s="31">
        <v>1</v>
      </c>
      <c r="D37" s="32">
        <v>6</v>
      </c>
      <c r="E37" s="33">
        <v>4010204</v>
      </c>
      <c r="F37" s="30">
        <v>120</v>
      </c>
      <c r="G37" s="64">
        <f>G38+G39</f>
        <v>14318.2</v>
      </c>
      <c r="H37" s="64">
        <f>H38+H39</f>
        <v>0</v>
      </c>
      <c r="I37" s="64">
        <f>I38+I39</f>
        <v>14318.2</v>
      </c>
      <c r="J37" s="64">
        <f>J38+J39</f>
        <v>0</v>
      </c>
    </row>
    <row r="38" spans="1:11" ht="30">
      <c r="A38" s="29" t="s">
        <v>123</v>
      </c>
      <c r="B38" s="30">
        <v>11</v>
      </c>
      <c r="C38" s="31">
        <v>1</v>
      </c>
      <c r="D38" s="32">
        <v>6</v>
      </c>
      <c r="E38" s="33">
        <v>4010204</v>
      </c>
      <c r="F38" s="30">
        <v>121</v>
      </c>
      <c r="G38" s="64">
        <v>14178.5</v>
      </c>
      <c r="H38" s="83">
        <v>0</v>
      </c>
      <c r="I38" s="121">
        <v>14178.5</v>
      </c>
      <c r="J38" s="121">
        <v>0</v>
      </c>
    </row>
    <row r="39" spans="1:11" ht="30">
      <c r="A39" s="29" t="s">
        <v>115</v>
      </c>
      <c r="B39" s="30">
        <v>11</v>
      </c>
      <c r="C39" s="31">
        <v>1</v>
      </c>
      <c r="D39" s="32">
        <v>6</v>
      </c>
      <c r="E39" s="33">
        <v>4010204</v>
      </c>
      <c r="F39" s="30">
        <v>122</v>
      </c>
      <c r="G39" s="64">
        <v>139.69999999999999</v>
      </c>
      <c r="H39" s="83">
        <v>0</v>
      </c>
      <c r="I39" s="121">
        <v>139.69999999999999</v>
      </c>
      <c r="J39" s="121">
        <v>0</v>
      </c>
    </row>
    <row r="40" spans="1:11" ht="15.75">
      <c r="A40" s="29" t="s">
        <v>20</v>
      </c>
      <c r="B40" s="30">
        <v>11</v>
      </c>
      <c r="C40" s="31">
        <v>1</v>
      </c>
      <c r="D40" s="32">
        <v>13</v>
      </c>
      <c r="E40" s="33"/>
      <c r="F40" s="30"/>
      <c r="G40" s="64">
        <f>G43</f>
        <v>1582.1999999999998</v>
      </c>
      <c r="H40" s="64">
        <f>H43</f>
        <v>0</v>
      </c>
      <c r="I40" s="64">
        <f>I43</f>
        <v>1582</v>
      </c>
      <c r="J40" s="64">
        <f>J43</f>
        <v>0</v>
      </c>
    </row>
    <row r="41" spans="1:11" ht="15.75">
      <c r="A41" s="29" t="s">
        <v>157</v>
      </c>
      <c r="B41" s="30">
        <v>11</v>
      </c>
      <c r="C41" s="31">
        <v>1</v>
      </c>
      <c r="D41" s="32">
        <v>13</v>
      </c>
      <c r="E41" s="33">
        <v>4000000</v>
      </c>
      <c r="F41" s="30"/>
      <c r="G41" s="64">
        <f>G43</f>
        <v>1582.1999999999998</v>
      </c>
      <c r="H41" s="64">
        <f>H43</f>
        <v>0</v>
      </c>
      <c r="I41" s="64">
        <f>I43</f>
        <v>1582</v>
      </c>
      <c r="J41" s="64">
        <f>J43</f>
        <v>0</v>
      </c>
    </row>
    <row r="42" spans="1:11" ht="15.75">
      <c r="A42" s="29" t="s">
        <v>219</v>
      </c>
      <c r="B42" s="30">
        <v>11</v>
      </c>
      <c r="C42" s="31">
        <v>1</v>
      </c>
      <c r="D42" s="32">
        <v>13</v>
      </c>
      <c r="E42" s="33">
        <v>4010000</v>
      </c>
      <c r="F42" s="30"/>
      <c r="G42" s="64">
        <f>G43</f>
        <v>1582.1999999999998</v>
      </c>
      <c r="H42" s="64">
        <f>H43</f>
        <v>0</v>
      </c>
      <c r="I42" s="64">
        <f>I43</f>
        <v>1582</v>
      </c>
      <c r="J42" s="64">
        <f>J43</f>
        <v>0</v>
      </c>
    </row>
    <row r="43" spans="1:11" ht="15.75">
      <c r="A43" s="29" t="s">
        <v>160</v>
      </c>
      <c r="B43" s="30">
        <v>11</v>
      </c>
      <c r="C43" s="31">
        <v>1</v>
      </c>
      <c r="D43" s="32">
        <v>13</v>
      </c>
      <c r="E43" s="30">
        <v>4010240</v>
      </c>
      <c r="F43" s="30"/>
      <c r="G43" s="64">
        <f>G46+G49+G51</f>
        <v>1582.1999999999998</v>
      </c>
      <c r="H43" s="64">
        <f>H46+H49+H51</f>
        <v>0</v>
      </c>
      <c r="I43" s="64">
        <f>I46+I49+I51</f>
        <v>1582</v>
      </c>
      <c r="J43" s="64">
        <f>J46+J49+J51</f>
        <v>0</v>
      </c>
    </row>
    <row r="44" spans="1:11" ht="45">
      <c r="A44" s="29" t="s">
        <v>90</v>
      </c>
      <c r="B44" s="30">
        <v>11</v>
      </c>
      <c r="C44" s="31">
        <v>1</v>
      </c>
      <c r="D44" s="32">
        <v>13</v>
      </c>
      <c r="E44" s="30">
        <v>4010240</v>
      </c>
      <c r="F44" s="30">
        <v>100</v>
      </c>
      <c r="G44" s="64">
        <f>G45</f>
        <v>739.2</v>
      </c>
      <c r="H44" s="64">
        <f t="shared" ref="H44:J45" si="6">H45</f>
        <v>0</v>
      </c>
      <c r="I44" s="64">
        <f t="shared" si="6"/>
        <v>739.1</v>
      </c>
      <c r="J44" s="64">
        <f t="shared" si="6"/>
        <v>0</v>
      </c>
    </row>
    <row r="45" spans="1:11" ht="15.75">
      <c r="A45" s="29" t="s">
        <v>72</v>
      </c>
      <c r="B45" s="30">
        <v>11</v>
      </c>
      <c r="C45" s="31">
        <v>1</v>
      </c>
      <c r="D45" s="32">
        <v>13</v>
      </c>
      <c r="E45" s="30">
        <v>4010240</v>
      </c>
      <c r="F45" s="30">
        <v>120</v>
      </c>
      <c r="G45" s="64">
        <f>G46</f>
        <v>739.2</v>
      </c>
      <c r="H45" s="64">
        <f t="shared" si="6"/>
        <v>0</v>
      </c>
      <c r="I45" s="64">
        <f t="shared" si="6"/>
        <v>739.1</v>
      </c>
      <c r="J45" s="64">
        <f t="shared" si="6"/>
        <v>0</v>
      </c>
    </row>
    <row r="46" spans="1:11" ht="30">
      <c r="A46" s="29" t="s">
        <v>115</v>
      </c>
      <c r="B46" s="30">
        <v>11</v>
      </c>
      <c r="C46" s="31">
        <v>1</v>
      </c>
      <c r="D46" s="32">
        <v>13</v>
      </c>
      <c r="E46" s="30">
        <v>4010240</v>
      </c>
      <c r="F46" s="30">
        <v>122</v>
      </c>
      <c r="G46" s="64">
        <v>739.2</v>
      </c>
      <c r="H46" s="83">
        <v>0</v>
      </c>
      <c r="I46" s="121">
        <v>739.1</v>
      </c>
      <c r="J46" s="121">
        <v>0</v>
      </c>
    </row>
    <row r="47" spans="1:11" ht="15.75">
      <c r="A47" s="29" t="s">
        <v>161</v>
      </c>
      <c r="B47" s="30">
        <v>11</v>
      </c>
      <c r="C47" s="31">
        <v>1</v>
      </c>
      <c r="D47" s="32">
        <v>13</v>
      </c>
      <c r="E47" s="30">
        <v>4010240</v>
      </c>
      <c r="F47" s="30">
        <v>200</v>
      </c>
      <c r="G47" s="64">
        <f>G48</f>
        <v>836.4</v>
      </c>
      <c r="H47" s="64">
        <f t="shared" ref="H47:J48" si="7">H48</f>
        <v>0</v>
      </c>
      <c r="I47" s="64">
        <f t="shared" si="7"/>
        <v>836.3</v>
      </c>
      <c r="J47" s="64">
        <f t="shared" si="7"/>
        <v>0</v>
      </c>
    </row>
    <row r="48" spans="1:11" ht="15.75">
      <c r="A48" s="29" t="s">
        <v>162</v>
      </c>
      <c r="B48" s="30">
        <v>11</v>
      </c>
      <c r="C48" s="31">
        <v>1</v>
      </c>
      <c r="D48" s="32">
        <v>13</v>
      </c>
      <c r="E48" s="30">
        <v>4010240</v>
      </c>
      <c r="F48" s="30">
        <v>240</v>
      </c>
      <c r="G48" s="64">
        <f>G49</f>
        <v>836.4</v>
      </c>
      <c r="H48" s="64">
        <f t="shared" si="7"/>
        <v>0</v>
      </c>
      <c r="I48" s="64">
        <f t="shared" si="7"/>
        <v>836.3</v>
      </c>
      <c r="J48" s="64">
        <f t="shared" si="7"/>
        <v>0</v>
      </c>
    </row>
    <row r="49" spans="1:10" ht="15.75">
      <c r="A49" s="29" t="s">
        <v>163</v>
      </c>
      <c r="B49" s="30">
        <v>11</v>
      </c>
      <c r="C49" s="31">
        <v>1</v>
      </c>
      <c r="D49" s="32">
        <v>13</v>
      </c>
      <c r="E49" s="30">
        <v>4010240</v>
      </c>
      <c r="F49" s="30">
        <v>244</v>
      </c>
      <c r="G49" s="64">
        <v>836.4</v>
      </c>
      <c r="H49" s="83">
        <v>0</v>
      </c>
      <c r="I49" s="121">
        <v>836.3</v>
      </c>
      <c r="J49" s="121">
        <v>0</v>
      </c>
    </row>
    <row r="50" spans="1:10" ht="15.75">
      <c r="A50" s="29" t="s">
        <v>77</v>
      </c>
      <c r="B50" s="30">
        <v>11</v>
      </c>
      <c r="C50" s="31">
        <v>1</v>
      </c>
      <c r="D50" s="32">
        <v>13</v>
      </c>
      <c r="E50" s="30">
        <v>4010240</v>
      </c>
      <c r="F50" s="30">
        <v>800</v>
      </c>
      <c r="G50" s="64">
        <f>G51</f>
        <v>6.6000000000000005</v>
      </c>
      <c r="H50" s="64">
        <f>H51</f>
        <v>0</v>
      </c>
      <c r="I50" s="64">
        <f>I51</f>
        <v>6.6000000000000005</v>
      </c>
      <c r="J50" s="64">
        <f>J51</f>
        <v>0</v>
      </c>
    </row>
    <row r="51" spans="1:10" ht="15.75">
      <c r="A51" s="29" t="s">
        <v>164</v>
      </c>
      <c r="B51" s="30">
        <v>11</v>
      </c>
      <c r="C51" s="31">
        <v>1</v>
      </c>
      <c r="D51" s="32">
        <v>13</v>
      </c>
      <c r="E51" s="30">
        <v>4010240</v>
      </c>
      <c r="F51" s="30">
        <v>850</v>
      </c>
      <c r="G51" s="64">
        <f>G53+G52+G54</f>
        <v>6.6000000000000005</v>
      </c>
      <c r="H51" s="64">
        <f>H53+H52+H54</f>
        <v>0</v>
      </c>
      <c r="I51" s="64">
        <f>I53+I52+I54</f>
        <v>6.6000000000000005</v>
      </c>
      <c r="J51" s="64">
        <f>J53+J52+J54</f>
        <v>0</v>
      </c>
    </row>
    <row r="52" spans="1:10" ht="15.75">
      <c r="A52" s="34" t="s">
        <v>517</v>
      </c>
      <c r="B52" s="30">
        <v>11</v>
      </c>
      <c r="C52" s="31">
        <v>1</v>
      </c>
      <c r="D52" s="32">
        <v>13</v>
      </c>
      <c r="E52" s="30">
        <v>4010240</v>
      </c>
      <c r="F52" s="30">
        <v>851</v>
      </c>
      <c r="G52" s="64">
        <v>0</v>
      </c>
      <c r="H52" s="83">
        <v>0</v>
      </c>
      <c r="I52" s="121">
        <v>0</v>
      </c>
      <c r="J52" s="121">
        <v>0</v>
      </c>
    </row>
    <row r="53" spans="1:10" ht="15.75">
      <c r="A53" s="29" t="s">
        <v>98</v>
      </c>
      <c r="B53" s="30">
        <v>11</v>
      </c>
      <c r="C53" s="31">
        <v>1</v>
      </c>
      <c r="D53" s="32">
        <v>13</v>
      </c>
      <c r="E53" s="30">
        <v>4010240</v>
      </c>
      <c r="F53" s="30">
        <v>852</v>
      </c>
      <c r="G53" s="64">
        <v>6.4</v>
      </c>
      <c r="H53" s="83">
        <v>0</v>
      </c>
      <c r="I53" s="121">
        <v>6.4</v>
      </c>
      <c r="J53" s="121">
        <v>0</v>
      </c>
    </row>
    <row r="54" spans="1:10" ht="15.75">
      <c r="A54" s="34" t="s">
        <v>503</v>
      </c>
      <c r="B54" s="30">
        <v>11</v>
      </c>
      <c r="C54" s="31">
        <v>1</v>
      </c>
      <c r="D54" s="32">
        <v>13</v>
      </c>
      <c r="E54" s="30">
        <v>4010240</v>
      </c>
      <c r="F54" s="30">
        <v>853</v>
      </c>
      <c r="G54" s="64">
        <v>0.2</v>
      </c>
      <c r="H54" s="83">
        <v>0</v>
      </c>
      <c r="I54" s="121">
        <v>0.2</v>
      </c>
      <c r="J54" s="121">
        <v>0</v>
      </c>
    </row>
    <row r="55" spans="1:10" ht="15.75">
      <c r="A55" s="29" t="s">
        <v>23</v>
      </c>
      <c r="B55" s="30">
        <v>11</v>
      </c>
      <c r="C55" s="31">
        <v>4</v>
      </c>
      <c r="D55" s="32"/>
      <c r="E55" s="33"/>
      <c r="F55" s="30"/>
      <c r="G55" s="64">
        <f>G56</f>
        <v>928</v>
      </c>
      <c r="H55" s="64">
        <f>H56</f>
        <v>0</v>
      </c>
      <c r="I55" s="64">
        <f>I56</f>
        <v>926.6</v>
      </c>
      <c r="J55" s="64">
        <f>J56</f>
        <v>0</v>
      </c>
    </row>
    <row r="56" spans="1:10" ht="15.75">
      <c r="A56" s="29" t="s">
        <v>48</v>
      </c>
      <c r="B56" s="30">
        <v>11</v>
      </c>
      <c r="C56" s="31">
        <v>4</v>
      </c>
      <c r="D56" s="32">
        <v>10</v>
      </c>
      <c r="E56" s="33"/>
      <c r="F56" s="30"/>
      <c r="G56" s="64">
        <f>G59</f>
        <v>928</v>
      </c>
      <c r="H56" s="64">
        <f>H59</f>
        <v>0</v>
      </c>
      <c r="I56" s="64">
        <f>I59</f>
        <v>926.6</v>
      </c>
      <c r="J56" s="64">
        <f>J59</f>
        <v>0</v>
      </c>
    </row>
    <row r="57" spans="1:10" ht="15.75">
      <c r="A57" s="29" t="s">
        <v>157</v>
      </c>
      <c r="B57" s="30">
        <v>11</v>
      </c>
      <c r="C57" s="31">
        <v>4</v>
      </c>
      <c r="D57" s="32">
        <v>10</v>
      </c>
      <c r="E57" s="33">
        <v>4000000</v>
      </c>
      <c r="F57" s="30"/>
      <c r="G57" s="64">
        <f>G59</f>
        <v>928</v>
      </c>
      <c r="H57" s="64">
        <f>H59</f>
        <v>0</v>
      </c>
      <c r="I57" s="64">
        <f>I59</f>
        <v>926.6</v>
      </c>
      <c r="J57" s="64">
        <f>J59</f>
        <v>0</v>
      </c>
    </row>
    <row r="58" spans="1:10" ht="15.75">
      <c r="A58" s="29" t="s">
        <v>219</v>
      </c>
      <c r="B58" s="30">
        <v>11</v>
      </c>
      <c r="C58" s="31">
        <v>4</v>
      </c>
      <c r="D58" s="32">
        <v>10</v>
      </c>
      <c r="E58" s="33">
        <v>4010000</v>
      </c>
      <c r="F58" s="30"/>
      <c r="G58" s="64">
        <f t="shared" ref="G58:J61" si="8">G59</f>
        <v>928</v>
      </c>
      <c r="H58" s="64">
        <f t="shared" si="8"/>
        <v>0</v>
      </c>
      <c r="I58" s="64">
        <f t="shared" si="8"/>
        <v>926.6</v>
      </c>
      <c r="J58" s="64">
        <f t="shared" si="8"/>
        <v>0</v>
      </c>
    </row>
    <row r="59" spans="1:10" ht="15.75">
      <c r="A59" s="29" t="s">
        <v>160</v>
      </c>
      <c r="B59" s="30">
        <v>11</v>
      </c>
      <c r="C59" s="31">
        <v>4</v>
      </c>
      <c r="D59" s="32">
        <v>10</v>
      </c>
      <c r="E59" s="33">
        <v>4010240</v>
      </c>
      <c r="F59" s="30"/>
      <c r="G59" s="64">
        <f t="shared" si="8"/>
        <v>928</v>
      </c>
      <c r="H59" s="64">
        <f t="shared" si="8"/>
        <v>0</v>
      </c>
      <c r="I59" s="64">
        <f t="shared" si="8"/>
        <v>926.6</v>
      </c>
      <c r="J59" s="64">
        <f t="shared" si="8"/>
        <v>0</v>
      </c>
    </row>
    <row r="60" spans="1:10" ht="15.75">
      <c r="A60" s="29" t="s">
        <v>74</v>
      </c>
      <c r="B60" s="30">
        <v>11</v>
      </c>
      <c r="C60" s="31">
        <v>4</v>
      </c>
      <c r="D60" s="32">
        <v>10</v>
      </c>
      <c r="E60" s="33">
        <v>4010240</v>
      </c>
      <c r="F60" s="30">
        <v>200</v>
      </c>
      <c r="G60" s="64">
        <f t="shared" si="8"/>
        <v>928</v>
      </c>
      <c r="H60" s="64">
        <f t="shared" si="8"/>
        <v>0</v>
      </c>
      <c r="I60" s="64">
        <f t="shared" si="8"/>
        <v>926.6</v>
      </c>
      <c r="J60" s="64">
        <f t="shared" si="8"/>
        <v>0</v>
      </c>
    </row>
    <row r="61" spans="1:10" ht="15.75">
      <c r="A61" s="29" t="s">
        <v>75</v>
      </c>
      <c r="B61" s="30">
        <v>11</v>
      </c>
      <c r="C61" s="31">
        <v>4</v>
      </c>
      <c r="D61" s="32">
        <v>10</v>
      </c>
      <c r="E61" s="33">
        <v>4010240</v>
      </c>
      <c r="F61" s="30">
        <v>240</v>
      </c>
      <c r="G61" s="64">
        <f>G62</f>
        <v>928</v>
      </c>
      <c r="H61" s="64">
        <f t="shared" si="8"/>
        <v>0</v>
      </c>
      <c r="I61" s="64">
        <f t="shared" si="8"/>
        <v>926.6</v>
      </c>
      <c r="J61" s="64">
        <f t="shared" si="8"/>
        <v>0</v>
      </c>
    </row>
    <row r="62" spans="1:10" ht="15.75">
      <c r="A62" s="29" t="s">
        <v>80</v>
      </c>
      <c r="B62" s="30">
        <v>11</v>
      </c>
      <c r="C62" s="31">
        <v>4</v>
      </c>
      <c r="D62" s="32">
        <v>10</v>
      </c>
      <c r="E62" s="33">
        <v>4010240</v>
      </c>
      <c r="F62" s="30">
        <v>242</v>
      </c>
      <c r="G62" s="64">
        <v>928</v>
      </c>
      <c r="H62" s="83">
        <v>0</v>
      </c>
      <c r="I62" s="121">
        <v>926.6</v>
      </c>
      <c r="J62" s="121">
        <v>0</v>
      </c>
    </row>
    <row r="63" spans="1:10" ht="15.75">
      <c r="A63" s="29" t="s">
        <v>105</v>
      </c>
      <c r="B63" s="30">
        <v>11</v>
      </c>
      <c r="C63" s="31">
        <v>12</v>
      </c>
      <c r="D63" s="32"/>
      <c r="E63" s="33"/>
      <c r="F63" s="30"/>
      <c r="G63" s="64">
        <f t="shared" ref="G63:J69" si="9">G64</f>
        <v>8575.7000000000007</v>
      </c>
      <c r="H63" s="64">
        <f t="shared" si="9"/>
        <v>0</v>
      </c>
      <c r="I63" s="64">
        <f t="shared" si="9"/>
        <v>8575.7000000000007</v>
      </c>
      <c r="J63" s="64">
        <f t="shared" si="9"/>
        <v>0</v>
      </c>
    </row>
    <row r="64" spans="1:10" ht="15.75">
      <c r="A64" s="29" t="s">
        <v>106</v>
      </c>
      <c r="B64" s="30">
        <v>11</v>
      </c>
      <c r="C64" s="31">
        <v>12</v>
      </c>
      <c r="D64" s="32">
        <v>4</v>
      </c>
      <c r="E64" s="33"/>
      <c r="F64" s="30"/>
      <c r="G64" s="64">
        <f t="shared" si="9"/>
        <v>8575.7000000000007</v>
      </c>
      <c r="H64" s="64">
        <f t="shared" si="9"/>
        <v>0</v>
      </c>
      <c r="I64" s="64">
        <f t="shared" si="9"/>
        <v>8575.7000000000007</v>
      </c>
      <c r="J64" s="64">
        <f t="shared" si="9"/>
        <v>0</v>
      </c>
    </row>
    <row r="65" spans="1:10" ht="15.75">
      <c r="A65" s="29" t="s">
        <v>157</v>
      </c>
      <c r="B65" s="30">
        <v>11</v>
      </c>
      <c r="C65" s="31">
        <v>12</v>
      </c>
      <c r="D65" s="32">
        <v>4</v>
      </c>
      <c r="E65" s="33">
        <v>4000000</v>
      </c>
      <c r="F65" s="30"/>
      <c r="G65" s="64">
        <f>G66</f>
        <v>8575.7000000000007</v>
      </c>
      <c r="H65" s="64">
        <f t="shared" si="9"/>
        <v>0</v>
      </c>
      <c r="I65" s="64">
        <f t="shared" si="9"/>
        <v>8575.7000000000007</v>
      </c>
      <c r="J65" s="64">
        <f t="shared" si="9"/>
        <v>0</v>
      </c>
    </row>
    <row r="66" spans="1:10" ht="15.75">
      <c r="A66" s="29" t="s">
        <v>219</v>
      </c>
      <c r="B66" s="30">
        <v>11</v>
      </c>
      <c r="C66" s="31">
        <v>12</v>
      </c>
      <c r="D66" s="32">
        <v>4</v>
      </c>
      <c r="E66" s="33">
        <v>4010000</v>
      </c>
      <c r="F66" s="30"/>
      <c r="G66" s="64">
        <f>G67</f>
        <v>8575.7000000000007</v>
      </c>
      <c r="H66" s="64">
        <f t="shared" si="9"/>
        <v>0</v>
      </c>
      <c r="I66" s="64">
        <f t="shared" si="9"/>
        <v>8575.7000000000007</v>
      </c>
      <c r="J66" s="64">
        <f t="shared" si="9"/>
        <v>0</v>
      </c>
    </row>
    <row r="67" spans="1:10" ht="15.75">
      <c r="A67" s="29" t="s">
        <v>107</v>
      </c>
      <c r="B67" s="30">
        <v>11</v>
      </c>
      <c r="C67" s="31">
        <v>12</v>
      </c>
      <c r="D67" s="32">
        <v>4</v>
      </c>
      <c r="E67" s="33">
        <v>4010240</v>
      </c>
      <c r="F67" s="30"/>
      <c r="G67" s="64">
        <f t="shared" si="9"/>
        <v>8575.7000000000007</v>
      </c>
      <c r="H67" s="64">
        <f t="shared" si="9"/>
        <v>0</v>
      </c>
      <c r="I67" s="64">
        <f t="shared" si="9"/>
        <v>8575.7000000000007</v>
      </c>
      <c r="J67" s="64">
        <f t="shared" si="9"/>
        <v>0</v>
      </c>
    </row>
    <row r="68" spans="1:10" ht="15.75">
      <c r="A68" s="29" t="s">
        <v>74</v>
      </c>
      <c r="B68" s="30">
        <v>11</v>
      </c>
      <c r="C68" s="31">
        <v>12</v>
      </c>
      <c r="D68" s="32">
        <v>4</v>
      </c>
      <c r="E68" s="33">
        <v>4010240</v>
      </c>
      <c r="F68" s="30">
        <v>200</v>
      </c>
      <c r="G68" s="64">
        <f>G69</f>
        <v>8575.7000000000007</v>
      </c>
      <c r="H68" s="64">
        <f t="shared" si="9"/>
        <v>0</v>
      </c>
      <c r="I68" s="64">
        <f t="shared" si="9"/>
        <v>8575.7000000000007</v>
      </c>
      <c r="J68" s="64">
        <f t="shared" si="9"/>
        <v>0</v>
      </c>
    </row>
    <row r="69" spans="1:10" ht="15.75">
      <c r="A69" s="29" t="s">
        <v>75</v>
      </c>
      <c r="B69" s="30">
        <v>11</v>
      </c>
      <c r="C69" s="31">
        <v>12</v>
      </c>
      <c r="D69" s="32">
        <v>4</v>
      </c>
      <c r="E69" s="33">
        <v>4010240</v>
      </c>
      <c r="F69" s="30">
        <v>240</v>
      </c>
      <c r="G69" s="64">
        <f>G70</f>
        <v>8575.7000000000007</v>
      </c>
      <c r="H69" s="64">
        <f t="shared" si="9"/>
        <v>0</v>
      </c>
      <c r="I69" s="64">
        <f t="shared" si="9"/>
        <v>8575.7000000000007</v>
      </c>
      <c r="J69" s="64">
        <f t="shared" si="9"/>
        <v>0</v>
      </c>
    </row>
    <row r="70" spans="1:10" ht="15.75">
      <c r="A70" s="29" t="s">
        <v>163</v>
      </c>
      <c r="B70" s="30">
        <v>11</v>
      </c>
      <c r="C70" s="31">
        <v>12</v>
      </c>
      <c r="D70" s="32">
        <v>4</v>
      </c>
      <c r="E70" s="33">
        <v>4010240</v>
      </c>
      <c r="F70" s="30">
        <v>244</v>
      </c>
      <c r="G70" s="64">
        <v>8575.7000000000007</v>
      </c>
      <c r="H70" s="78">
        <v>0</v>
      </c>
      <c r="I70" s="121">
        <v>8575.7000000000007</v>
      </c>
      <c r="J70" s="121">
        <v>0</v>
      </c>
    </row>
    <row r="71" spans="1:10" s="28" customFormat="1" ht="15.75">
      <c r="A71" s="27" t="s">
        <v>623</v>
      </c>
      <c r="B71" s="71">
        <v>31</v>
      </c>
      <c r="C71" s="71"/>
      <c r="D71" s="71"/>
      <c r="E71" s="71"/>
      <c r="F71" s="71"/>
      <c r="G71" s="72">
        <f>G80+G72</f>
        <v>138886.70000000001</v>
      </c>
      <c r="H71" s="72">
        <f>H80+H72</f>
        <v>138873.5</v>
      </c>
      <c r="I71" s="72">
        <f>I80+I72</f>
        <v>136786.70000000001</v>
      </c>
      <c r="J71" s="72">
        <f>J80+J72</f>
        <v>136773.5</v>
      </c>
    </row>
    <row r="72" spans="1:10" s="28" customFormat="1" ht="15.75">
      <c r="A72" s="29" t="s">
        <v>17</v>
      </c>
      <c r="B72" s="71">
        <v>31</v>
      </c>
      <c r="C72" s="31">
        <v>1</v>
      </c>
      <c r="D72" s="71"/>
      <c r="E72" s="71"/>
      <c r="F72" s="71"/>
      <c r="G72" s="72">
        <f t="shared" ref="G72:J78" si="10">G73</f>
        <v>13.2</v>
      </c>
      <c r="H72" s="72">
        <f t="shared" si="10"/>
        <v>0</v>
      </c>
      <c r="I72" s="72">
        <f t="shared" si="10"/>
        <v>13.2</v>
      </c>
      <c r="J72" s="72">
        <f t="shared" si="10"/>
        <v>0</v>
      </c>
    </row>
    <row r="73" spans="1:10" s="28" customFormat="1" ht="15.75">
      <c r="A73" s="29" t="s">
        <v>20</v>
      </c>
      <c r="B73" s="71">
        <v>31</v>
      </c>
      <c r="C73" s="31">
        <v>1</v>
      </c>
      <c r="D73" s="31">
        <v>13</v>
      </c>
      <c r="E73" s="71"/>
      <c r="F73" s="71"/>
      <c r="G73" s="72">
        <f t="shared" si="10"/>
        <v>13.2</v>
      </c>
      <c r="H73" s="72">
        <f t="shared" si="10"/>
        <v>0</v>
      </c>
      <c r="I73" s="72">
        <f t="shared" si="10"/>
        <v>13.2</v>
      </c>
      <c r="J73" s="72">
        <f t="shared" si="10"/>
        <v>0</v>
      </c>
    </row>
    <row r="74" spans="1:10" s="28" customFormat="1" ht="15.75">
      <c r="A74" s="29" t="s">
        <v>157</v>
      </c>
      <c r="B74" s="71">
        <v>31</v>
      </c>
      <c r="C74" s="31">
        <v>1</v>
      </c>
      <c r="D74" s="31">
        <v>13</v>
      </c>
      <c r="E74" s="71">
        <v>4000000</v>
      </c>
      <c r="F74" s="71"/>
      <c r="G74" s="72">
        <f t="shared" si="10"/>
        <v>13.2</v>
      </c>
      <c r="H74" s="72">
        <f t="shared" si="10"/>
        <v>0</v>
      </c>
      <c r="I74" s="72">
        <f t="shared" si="10"/>
        <v>13.2</v>
      </c>
      <c r="J74" s="72">
        <f t="shared" si="10"/>
        <v>0</v>
      </c>
    </row>
    <row r="75" spans="1:10" s="28" customFormat="1" ht="15.75">
      <c r="A75" s="29" t="s">
        <v>219</v>
      </c>
      <c r="B75" s="71">
        <v>31</v>
      </c>
      <c r="C75" s="31">
        <v>1</v>
      </c>
      <c r="D75" s="31">
        <v>13</v>
      </c>
      <c r="E75" s="71">
        <v>4010000</v>
      </c>
      <c r="F75" s="71"/>
      <c r="G75" s="72">
        <f t="shared" si="10"/>
        <v>13.2</v>
      </c>
      <c r="H75" s="72">
        <f t="shared" si="10"/>
        <v>0</v>
      </c>
      <c r="I75" s="72">
        <f t="shared" si="10"/>
        <v>13.2</v>
      </c>
      <c r="J75" s="72">
        <f t="shared" si="10"/>
        <v>0</v>
      </c>
    </row>
    <row r="76" spans="1:10" s="28" customFormat="1" ht="15.75">
      <c r="A76" s="29" t="s">
        <v>160</v>
      </c>
      <c r="B76" s="71">
        <v>31</v>
      </c>
      <c r="C76" s="31">
        <v>1</v>
      </c>
      <c r="D76" s="31">
        <v>13</v>
      </c>
      <c r="E76" s="71">
        <v>4010240</v>
      </c>
      <c r="F76" s="71"/>
      <c r="G76" s="72">
        <f t="shared" si="10"/>
        <v>13.2</v>
      </c>
      <c r="H76" s="72">
        <f t="shared" si="10"/>
        <v>0</v>
      </c>
      <c r="I76" s="72">
        <f t="shared" si="10"/>
        <v>13.2</v>
      </c>
      <c r="J76" s="72">
        <f t="shared" si="10"/>
        <v>0</v>
      </c>
    </row>
    <row r="77" spans="1:10" s="28" customFormat="1" ht="15.75">
      <c r="A77" s="29" t="s">
        <v>74</v>
      </c>
      <c r="B77" s="71">
        <v>31</v>
      </c>
      <c r="C77" s="31">
        <v>1</v>
      </c>
      <c r="D77" s="31">
        <v>13</v>
      </c>
      <c r="E77" s="71">
        <v>4010240</v>
      </c>
      <c r="F77" s="71">
        <v>200</v>
      </c>
      <c r="G77" s="72">
        <f t="shared" si="10"/>
        <v>13.2</v>
      </c>
      <c r="H77" s="72">
        <f t="shared" si="10"/>
        <v>0</v>
      </c>
      <c r="I77" s="72">
        <f t="shared" si="10"/>
        <v>13.2</v>
      </c>
      <c r="J77" s="72">
        <f t="shared" si="10"/>
        <v>0</v>
      </c>
    </row>
    <row r="78" spans="1:10" s="28" customFormat="1" ht="15.75">
      <c r="A78" s="29" t="s">
        <v>75</v>
      </c>
      <c r="B78" s="71">
        <v>31</v>
      </c>
      <c r="C78" s="31">
        <v>1</v>
      </c>
      <c r="D78" s="31">
        <v>13</v>
      </c>
      <c r="E78" s="71">
        <v>4010240</v>
      </c>
      <c r="F78" s="71">
        <v>240</v>
      </c>
      <c r="G78" s="72">
        <f t="shared" si="10"/>
        <v>13.2</v>
      </c>
      <c r="H78" s="72">
        <f t="shared" si="10"/>
        <v>0</v>
      </c>
      <c r="I78" s="72">
        <f t="shared" si="10"/>
        <v>13.2</v>
      </c>
      <c r="J78" s="72">
        <f t="shared" si="10"/>
        <v>0</v>
      </c>
    </row>
    <row r="79" spans="1:10" s="28" customFormat="1" ht="15.75">
      <c r="A79" s="29" t="s">
        <v>163</v>
      </c>
      <c r="B79" s="71">
        <v>31</v>
      </c>
      <c r="C79" s="31">
        <v>1</v>
      </c>
      <c r="D79" s="31">
        <v>13</v>
      </c>
      <c r="E79" s="71">
        <v>4010240</v>
      </c>
      <c r="F79" s="71">
        <v>244</v>
      </c>
      <c r="G79" s="72">
        <v>13.2</v>
      </c>
      <c r="H79" s="77">
        <v>0</v>
      </c>
      <c r="I79" s="122">
        <v>13.2</v>
      </c>
      <c r="J79" s="122">
        <v>0</v>
      </c>
    </row>
    <row r="80" spans="1:10" ht="16.5" customHeight="1">
      <c r="A80" s="29" t="s">
        <v>30</v>
      </c>
      <c r="B80" s="30">
        <v>31</v>
      </c>
      <c r="C80" s="31">
        <v>10</v>
      </c>
      <c r="D80" s="31"/>
      <c r="E80" s="33"/>
      <c r="F80" s="30"/>
      <c r="G80" s="64">
        <f>G81+G101</f>
        <v>138873.5</v>
      </c>
      <c r="H80" s="64">
        <f>H81+H101</f>
        <v>138873.5</v>
      </c>
      <c r="I80" s="64">
        <f>I81+I101</f>
        <v>136773.5</v>
      </c>
      <c r="J80" s="64">
        <f>J81+J101</f>
        <v>136773.5</v>
      </c>
    </row>
    <row r="81" spans="1:10" ht="15.75">
      <c r="A81" s="29" t="s">
        <v>50</v>
      </c>
      <c r="B81" s="30">
        <v>31</v>
      </c>
      <c r="C81" s="31">
        <v>10</v>
      </c>
      <c r="D81" s="31">
        <v>4</v>
      </c>
      <c r="E81" s="33"/>
      <c r="F81" s="30"/>
      <c r="G81" s="64">
        <f>G88+G82</f>
        <v>125390.5</v>
      </c>
      <c r="H81" s="64">
        <f>H88+H82</f>
        <v>125390.5</v>
      </c>
      <c r="I81" s="64">
        <f>I88+I82</f>
        <v>123290.5</v>
      </c>
      <c r="J81" s="64">
        <f>J88+J82</f>
        <v>123290.5</v>
      </c>
    </row>
    <row r="82" spans="1:10" ht="30">
      <c r="A82" s="29" t="s">
        <v>317</v>
      </c>
      <c r="B82" s="30">
        <v>31</v>
      </c>
      <c r="C82" s="31">
        <v>10</v>
      </c>
      <c r="D82" s="31">
        <v>4</v>
      </c>
      <c r="E82" s="33">
        <v>200000</v>
      </c>
      <c r="F82" s="30"/>
      <c r="G82" s="64">
        <f t="shared" ref="G82:J86" si="11">G83</f>
        <v>6585.9</v>
      </c>
      <c r="H82" s="64">
        <f t="shared" si="11"/>
        <v>6585.9</v>
      </c>
      <c r="I82" s="64">
        <f t="shared" si="11"/>
        <v>6585.9</v>
      </c>
      <c r="J82" s="64">
        <f t="shared" si="11"/>
        <v>6585.9</v>
      </c>
    </row>
    <row r="83" spans="1:10" ht="30">
      <c r="A83" s="29" t="s">
        <v>319</v>
      </c>
      <c r="B83" s="30">
        <v>31</v>
      </c>
      <c r="C83" s="31">
        <v>10</v>
      </c>
      <c r="D83" s="31">
        <v>4</v>
      </c>
      <c r="E83" s="33">
        <v>240000</v>
      </c>
      <c r="F83" s="30"/>
      <c r="G83" s="64">
        <f t="shared" si="11"/>
        <v>6585.9</v>
      </c>
      <c r="H83" s="64">
        <f t="shared" si="11"/>
        <v>6585.9</v>
      </c>
      <c r="I83" s="64">
        <f t="shared" si="11"/>
        <v>6585.9</v>
      </c>
      <c r="J83" s="64">
        <f t="shared" si="11"/>
        <v>6585.9</v>
      </c>
    </row>
    <row r="84" spans="1:10" ht="75">
      <c r="A84" s="29" t="s">
        <v>318</v>
      </c>
      <c r="B84" s="30">
        <v>31</v>
      </c>
      <c r="C84" s="31">
        <v>10</v>
      </c>
      <c r="D84" s="31">
        <v>4</v>
      </c>
      <c r="E84" s="33">
        <v>245508</v>
      </c>
      <c r="F84" s="30"/>
      <c r="G84" s="64">
        <f t="shared" si="11"/>
        <v>6585.9</v>
      </c>
      <c r="H84" s="64">
        <f t="shared" si="11"/>
        <v>6585.9</v>
      </c>
      <c r="I84" s="64">
        <f t="shared" si="11"/>
        <v>6585.9</v>
      </c>
      <c r="J84" s="64">
        <f t="shared" si="11"/>
        <v>6585.9</v>
      </c>
    </row>
    <row r="85" spans="1:10" ht="15.75">
      <c r="A85" s="29" t="s">
        <v>84</v>
      </c>
      <c r="B85" s="30">
        <v>31</v>
      </c>
      <c r="C85" s="31">
        <v>10</v>
      </c>
      <c r="D85" s="31">
        <v>4</v>
      </c>
      <c r="E85" s="33">
        <v>245508</v>
      </c>
      <c r="F85" s="30">
        <v>300</v>
      </c>
      <c r="G85" s="64">
        <f t="shared" si="11"/>
        <v>6585.9</v>
      </c>
      <c r="H85" s="64">
        <f t="shared" si="11"/>
        <v>6585.9</v>
      </c>
      <c r="I85" s="64">
        <f t="shared" si="11"/>
        <v>6585.9</v>
      </c>
      <c r="J85" s="64">
        <f t="shared" si="11"/>
        <v>6585.9</v>
      </c>
    </row>
    <row r="86" spans="1:10" ht="15.75">
      <c r="A86" s="29" t="s">
        <v>89</v>
      </c>
      <c r="B86" s="30">
        <v>31</v>
      </c>
      <c r="C86" s="31">
        <v>10</v>
      </c>
      <c r="D86" s="31">
        <v>4</v>
      </c>
      <c r="E86" s="33">
        <v>245508</v>
      </c>
      <c r="F86" s="30">
        <v>310</v>
      </c>
      <c r="G86" s="64">
        <f t="shared" si="11"/>
        <v>6585.9</v>
      </c>
      <c r="H86" s="64">
        <f t="shared" si="11"/>
        <v>6585.9</v>
      </c>
      <c r="I86" s="64">
        <f t="shared" si="11"/>
        <v>6585.9</v>
      </c>
      <c r="J86" s="64">
        <f t="shared" si="11"/>
        <v>6585.9</v>
      </c>
    </row>
    <row r="87" spans="1:10" ht="15.75">
      <c r="A87" s="35" t="s">
        <v>215</v>
      </c>
      <c r="B87" s="30">
        <v>31</v>
      </c>
      <c r="C87" s="31">
        <v>10</v>
      </c>
      <c r="D87" s="31">
        <v>4</v>
      </c>
      <c r="E87" s="33">
        <v>245508</v>
      </c>
      <c r="F87" s="30">
        <v>313</v>
      </c>
      <c r="G87" s="64">
        <v>6585.9</v>
      </c>
      <c r="H87" s="83">
        <v>6585.9</v>
      </c>
      <c r="I87" s="121">
        <v>6585.9</v>
      </c>
      <c r="J87" s="121">
        <v>6585.9</v>
      </c>
    </row>
    <row r="88" spans="1:10" ht="15.75">
      <c r="A88" s="29" t="s">
        <v>157</v>
      </c>
      <c r="B88" s="30">
        <v>31</v>
      </c>
      <c r="C88" s="31">
        <v>10</v>
      </c>
      <c r="D88" s="31">
        <v>4</v>
      </c>
      <c r="E88" s="33">
        <v>4000000</v>
      </c>
      <c r="F88" s="30"/>
      <c r="G88" s="64">
        <f>G89</f>
        <v>118804.6</v>
      </c>
      <c r="H88" s="64">
        <f>H89</f>
        <v>118804.6</v>
      </c>
      <c r="I88" s="64">
        <f>I89</f>
        <v>116704.6</v>
      </c>
      <c r="J88" s="64">
        <f>J89</f>
        <v>116704.6</v>
      </c>
    </row>
    <row r="89" spans="1:10" ht="30">
      <c r="A89" s="73" t="s">
        <v>220</v>
      </c>
      <c r="B89" s="30">
        <v>31</v>
      </c>
      <c r="C89" s="31">
        <v>10</v>
      </c>
      <c r="D89" s="31">
        <v>4</v>
      </c>
      <c r="E89" s="33">
        <v>4030000</v>
      </c>
      <c r="F89" s="30"/>
      <c r="G89" s="64">
        <f>G90+G94</f>
        <v>118804.6</v>
      </c>
      <c r="H89" s="64">
        <f>H90+H94</f>
        <v>118804.6</v>
      </c>
      <c r="I89" s="64">
        <f>I90+I94</f>
        <v>116704.6</v>
      </c>
      <c r="J89" s="64">
        <f>J90+J94</f>
        <v>116704.6</v>
      </c>
    </row>
    <row r="90" spans="1:10" ht="45">
      <c r="A90" s="74" t="s">
        <v>266</v>
      </c>
      <c r="B90" s="30">
        <v>31</v>
      </c>
      <c r="C90" s="31">
        <v>10</v>
      </c>
      <c r="D90" s="31">
        <v>4</v>
      </c>
      <c r="E90" s="33">
        <v>4035260</v>
      </c>
      <c r="F90" s="30"/>
      <c r="G90" s="64">
        <f t="shared" ref="G90:J92" si="12">G91</f>
        <v>1168.8</v>
      </c>
      <c r="H90" s="64">
        <f t="shared" si="12"/>
        <v>1168.8</v>
      </c>
      <c r="I90" s="64">
        <f t="shared" si="12"/>
        <v>1168.8</v>
      </c>
      <c r="J90" s="64">
        <f t="shared" si="12"/>
        <v>1168.8</v>
      </c>
    </row>
    <row r="91" spans="1:10" ht="15.75">
      <c r="A91" s="29" t="s">
        <v>84</v>
      </c>
      <c r="B91" s="30">
        <v>31</v>
      </c>
      <c r="C91" s="31">
        <v>10</v>
      </c>
      <c r="D91" s="31">
        <v>4</v>
      </c>
      <c r="E91" s="33">
        <v>4035260</v>
      </c>
      <c r="F91" s="30">
        <v>300</v>
      </c>
      <c r="G91" s="64">
        <f t="shared" si="12"/>
        <v>1168.8</v>
      </c>
      <c r="H91" s="64">
        <f t="shared" si="12"/>
        <v>1168.8</v>
      </c>
      <c r="I91" s="64">
        <f t="shared" si="12"/>
        <v>1168.8</v>
      </c>
      <c r="J91" s="64">
        <f t="shared" si="12"/>
        <v>1168.8</v>
      </c>
    </row>
    <row r="92" spans="1:10" ht="15.75">
      <c r="A92" s="29" t="s">
        <v>89</v>
      </c>
      <c r="B92" s="30">
        <v>31</v>
      </c>
      <c r="C92" s="31">
        <v>10</v>
      </c>
      <c r="D92" s="31">
        <v>4</v>
      </c>
      <c r="E92" s="33">
        <v>4035260</v>
      </c>
      <c r="F92" s="30">
        <v>310</v>
      </c>
      <c r="G92" s="64">
        <f t="shared" si="12"/>
        <v>1168.8</v>
      </c>
      <c r="H92" s="64">
        <f t="shared" si="12"/>
        <v>1168.8</v>
      </c>
      <c r="I92" s="64">
        <f t="shared" si="12"/>
        <v>1168.8</v>
      </c>
      <c r="J92" s="64">
        <f t="shared" si="12"/>
        <v>1168.8</v>
      </c>
    </row>
    <row r="93" spans="1:10" ht="15.75">
      <c r="A93" s="35" t="s">
        <v>215</v>
      </c>
      <c r="B93" s="30">
        <v>31</v>
      </c>
      <c r="C93" s="31">
        <v>10</v>
      </c>
      <c r="D93" s="31">
        <v>4</v>
      </c>
      <c r="E93" s="33">
        <v>4035260</v>
      </c>
      <c r="F93" s="30">
        <v>313</v>
      </c>
      <c r="G93" s="64">
        <v>1168.8</v>
      </c>
      <c r="H93" s="83">
        <f>G93</f>
        <v>1168.8</v>
      </c>
      <c r="I93" s="121">
        <v>1168.8</v>
      </c>
      <c r="J93" s="121">
        <v>1168.8</v>
      </c>
    </row>
    <row r="94" spans="1:10" ht="60">
      <c r="A94" s="36" t="s">
        <v>267</v>
      </c>
      <c r="B94" s="30">
        <v>31</v>
      </c>
      <c r="C94" s="31">
        <v>10</v>
      </c>
      <c r="D94" s="31">
        <v>4</v>
      </c>
      <c r="E94" s="33">
        <v>4035508</v>
      </c>
      <c r="F94" s="30"/>
      <c r="G94" s="64">
        <f>G95+G98</f>
        <v>117635.8</v>
      </c>
      <c r="H94" s="64">
        <f>H95+H98</f>
        <v>117635.8</v>
      </c>
      <c r="I94" s="64">
        <f>I95+I98</f>
        <v>115535.8</v>
      </c>
      <c r="J94" s="64">
        <f>J95+J98</f>
        <v>115535.8</v>
      </c>
    </row>
    <row r="95" spans="1:10" ht="15.75">
      <c r="A95" s="29" t="s">
        <v>74</v>
      </c>
      <c r="B95" s="30">
        <v>31</v>
      </c>
      <c r="C95" s="31">
        <v>10</v>
      </c>
      <c r="D95" s="31">
        <v>4</v>
      </c>
      <c r="E95" s="33">
        <v>4035508</v>
      </c>
      <c r="F95" s="30">
        <v>200</v>
      </c>
      <c r="G95" s="64">
        <f>G96</f>
        <v>71946.8</v>
      </c>
      <c r="H95" s="64">
        <f t="shared" ref="H95:J96" si="13">H96</f>
        <v>71946.8</v>
      </c>
      <c r="I95" s="64">
        <f t="shared" si="13"/>
        <v>69846.8</v>
      </c>
      <c r="J95" s="64">
        <f t="shared" si="13"/>
        <v>69846.8</v>
      </c>
    </row>
    <row r="96" spans="1:10" ht="15.75">
      <c r="A96" s="29" t="s">
        <v>75</v>
      </c>
      <c r="B96" s="30">
        <v>31</v>
      </c>
      <c r="C96" s="31">
        <v>10</v>
      </c>
      <c r="D96" s="31">
        <v>4</v>
      </c>
      <c r="E96" s="33">
        <v>4035508</v>
      </c>
      <c r="F96" s="30">
        <v>240</v>
      </c>
      <c r="G96" s="64">
        <f>G97</f>
        <v>71946.8</v>
      </c>
      <c r="H96" s="64">
        <f t="shared" si="13"/>
        <v>71946.8</v>
      </c>
      <c r="I96" s="64">
        <f t="shared" si="13"/>
        <v>69846.8</v>
      </c>
      <c r="J96" s="64">
        <f t="shared" si="13"/>
        <v>69846.8</v>
      </c>
    </row>
    <row r="97" spans="1:10" ht="15.75">
      <c r="A97" s="29" t="s">
        <v>76</v>
      </c>
      <c r="B97" s="30">
        <v>31</v>
      </c>
      <c r="C97" s="31">
        <v>10</v>
      </c>
      <c r="D97" s="31">
        <v>4</v>
      </c>
      <c r="E97" s="33">
        <v>4035508</v>
      </c>
      <c r="F97" s="30">
        <v>244</v>
      </c>
      <c r="G97" s="64">
        <v>71946.8</v>
      </c>
      <c r="H97" s="83">
        <f>G97</f>
        <v>71946.8</v>
      </c>
      <c r="I97" s="121">
        <v>69846.8</v>
      </c>
      <c r="J97" s="121">
        <v>69846.8</v>
      </c>
    </row>
    <row r="98" spans="1:10" ht="15.75">
      <c r="A98" s="29" t="s">
        <v>84</v>
      </c>
      <c r="B98" s="30">
        <v>31</v>
      </c>
      <c r="C98" s="31">
        <v>10</v>
      </c>
      <c r="D98" s="31">
        <v>4</v>
      </c>
      <c r="E98" s="33">
        <v>4035508</v>
      </c>
      <c r="F98" s="30">
        <v>300</v>
      </c>
      <c r="G98" s="64">
        <f>G99</f>
        <v>45689</v>
      </c>
      <c r="H98" s="64">
        <f t="shared" ref="H98:J99" si="14">H99</f>
        <v>45689</v>
      </c>
      <c r="I98" s="64">
        <f t="shared" si="14"/>
        <v>45689</v>
      </c>
      <c r="J98" s="64">
        <f t="shared" si="14"/>
        <v>45689</v>
      </c>
    </row>
    <row r="99" spans="1:10" ht="15.75">
      <c r="A99" s="29" t="s">
        <v>89</v>
      </c>
      <c r="B99" s="30">
        <v>31</v>
      </c>
      <c r="C99" s="31">
        <v>10</v>
      </c>
      <c r="D99" s="31">
        <v>4</v>
      </c>
      <c r="E99" s="33">
        <v>4035508</v>
      </c>
      <c r="F99" s="30">
        <v>310</v>
      </c>
      <c r="G99" s="64">
        <f>G100</f>
        <v>45689</v>
      </c>
      <c r="H99" s="64">
        <f t="shared" si="14"/>
        <v>45689</v>
      </c>
      <c r="I99" s="64">
        <f t="shared" si="14"/>
        <v>45689</v>
      </c>
      <c r="J99" s="64">
        <f t="shared" si="14"/>
        <v>45689</v>
      </c>
    </row>
    <row r="100" spans="1:10" ht="15.75">
      <c r="A100" s="35" t="s">
        <v>215</v>
      </c>
      <c r="B100" s="30">
        <v>31</v>
      </c>
      <c r="C100" s="31">
        <v>10</v>
      </c>
      <c r="D100" s="31">
        <v>4</v>
      </c>
      <c r="E100" s="33">
        <v>4035508</v>
      </c>
      <c r="F100" s="30">
        <v>313</v>
      </c>
      <c r="G100" s="64">
        <v>45689</v>
      </c>
      <c r="H100" s="83">
        <f>G100</f>
        <v>45689</v>
      </c>
      <c r="I100" s="121">
        <v>45689</v>
      </c>
      <c r="J100" s="121">
        <v>45689</v>
      </c>
    </row>
    <row r="101" spans="1:10" ht="15.75">
      <c r="A101" s="29" t="s">
        <v>34</v>
      </c>
      <c r="B101" s="30">
        <v>31</v>
      </c>
      <c r="C101" s="31">
        <v>10</v>
      </c>
      <c r="D101" s="32">
        <v>6</v>
      </c>
      <c r="E101" s="30"/>
      <c r="F101" s="30"/>
      <c r="G101" s="64">
        <f t="shared" ref="G101:J103" si="15">G102</f>
        <v>13483</v>
      </c>
      <c r="H101" s="64">
        <f t="shared" si="15"/>
        <v>13483</v>
      </c>
      <c r="I101" s="64">
        <f t="shared" si="15"/>
        <v>13483</v>
      </c>
      <c r="J101" s="64">
        <f t="shared" si="15"/>
        <v>13483</v>
      </c>
    </row>
    <row r="102" spans="1:10" ht="15" customHeight="1">
      <c r="A102" s="29" t="s">
        <v>157</v>
      </c>
      <c r="B102" s="30">
        <v>31</v>
      </c>
      <c r="C102" s="31">
        <v>10</v>
      </c>
      <c r="D102" s="32">
        <v>6</v>
      </c>
      <c r="E102" s="75" t="s">
        <v>133</v>
      </c>
      <c r="F102" s="30"/>
      <c r="G102" s="64">
        <f t="shared" si="15"/>
        <v>13483</v>
      </c>
      <c r="H102" s="64">
        <f t="shared" si="15"/>
        <v>13483</v>
      </c>
      <c r="I102" s="64">
        <f t="shared" si="15"/>
        <v>13483</v>
      </c>
      <c r="J102" s="64">
        <f t="shared" si="15"/>
        <v>13483</v>
      </c>
    </row>
    <row r="103" spans="1:10" ht="30">
      <c r="A103" s="73" t="s">
        <v>220</v>
      </c>
      <c r="B103" s="30">
        <v>31</v>
      </c>
      <c r="C103" s="31">
        <v>10</v>
      </c>
      <c r="D103" s="32">
        <v>6</v>
      </c>
      <c r="E103" s="75" t="s">
        <v>221</v>
      </c>
      <c r="F103" s="30"/>
      <c r="G103" s="64">
        <f t="shared" si="15"/>
        <v>13483</v>
      </c>
      <c r="H103" s="64">
        <f t="shared" si="15"/>
        <v>13483</v>
      </c>
      <c r="I103" s="64">
        <f t="shared" si="15"/>
        <v>13483</v>
      </c>
      <c r="J103" s="64">
        <f t="shared" si="15"/>
        <v>13483</v>
      </c>
    </row>
    <row r="104" spans="1:10" ht="47.25" customHeight="1">
      <c r="A104" s="29" t="s">
        <v>268</v>
      </c>
      <c r="B104" s="30">
        <v>31</v>
      </c>
      <c r="C104" s="31">
        <v>10</v>
      </c>
      <c r="D104" s="32">
        <v>6</v>
      </c>
      <c r="E104" s="75" t="s">
        <v>224</v>
      </c>
      <c r="F104" s="30"/>
      <c r="G104" s="76">
        <f>G105+G109+G113</f>
        <v>13483</v>
      </c>
      <c r="H104" s="76">
        <f>H105+H109+H113</f>
        <v>13483</v>
      </c>
      <c r="I104" s="76">
        <f>I105+I109+I113</f>
        <v>13483</v>
      </c>
      <c r="J104" s="76">
        <f>J105+J109+J113</f>
        <v>13483</v>
      </c>
    </row>
    <row r="105" spans="1:10" ht="45">
      <c r="A105" s="29" t="s">
        <v>90</v>
      </c>
      <c r="B105" s="30">
        <v>31</v>
      </c>
      <c r="C105" s="31">
        <v>10</v>
      </c>
      <c r="D105" s="32">
        <v>6</v>
      </c>
      <c r="E105" s="75" t="s">
        <v>224</v>
      </c>
      <c r="F105" s="30">
        <v>100</v>
      </c>
      <c r="G105" s="76">
        <f>G106</f>
        <v>10837.400000000001</v>
      </c>
      <c r="H105" s="76">
        <f>H106</f>
        <v>10837.400000000001</v>
      </c>
      <c r="I105" s="76">
        <f>I106</f>
        <v>10837.400000000001</v>
      </c>
      <c r="J105" s="76">
        <f>J106</f>
        <v>10837.400000000001</v>
      </c>
    </row>
    <row r="106" spans="1:10" ht="15.75">
      <c r="A106" s="29" t="s">
        <v>91</v>
      </c>
      <c r="B106" s="30">
        <v>31</v>
      </c>
      <c r="C106" s="31">
        <v>10</v>
      </c>
      <c r="D106" s="32">
        <v>6</v>
      </c>
      <c r="E106" s="75" t="s">
        <v>224</v>
      </c>
      <c r="F106" s="30">
        <v>120</v>
      </c>
      <c r="G106" s="76">
        <f>G107+G108</f>
        <v>10837.400000000001</v>
      </c>
      <c r="H106" s="76">
        <f>H107+H108</f>
        <v>10837.400000000001</v>
      </c>
      <c r="I106" s="76">
        <f>I107+I108</f>
        <v>10837.400000000001</v>
      </c>
      <c r="J106" s="76">
        <f>J107+J108</f>
        <v>10837.400000000001</v>
      </c>
    </row>
    <row r="107" spans="1:10" ht="30">
      <c r="A107" s="29" t="s">
        <v>123</v>
      </c>
      <c r="B107" s="30">
        <v>31</v>
      </c>
      <c r="C107" s="31">
        <v>10</v>
      </c>
      <c r="D107" s="32">
        <v>6</v>
      </c>
      <c r="E107" s="75" t="s">
        <v>224</v>
      </c>
      <c r="F107" s="30">
        <v>121</v>
      </c>
      <c r="G107" s="76">
        <v>10166.200000000001</v>
      </c>
      <c r="H107" s="78">
        <v>10166.200000000001</v>
      </c>
      <c r="I107" s="121">
        <v>10166.200000000001</v>
      </c>
      <c r="J107" s="121">
        <v>10166.200000000001</v>
      </c>
    </row>
    <row r="108" spans="1:10" ht="30">
      <c r="A108" s="29" t="s">
        <v>115</v>
      </c>
      <c r="B108" s="30">
        <v>31</v>
      </c>
      <c r="C108" s="31">
        <v>10</v>
      </c>
      <c r="D108" s="32">
        <v>6</v>
      </c>
      <c r="E108" s="75" t="s">
        <v>224</v>
      </c>
      <c r="F108" s="30">
        <v>122</v>
      </c>
      <c r="G108" s="76">
        <v>671.2</v>
      </c>
      <c r="H108" s="78">
        <v>671.2</v>
      </c>
      <c r="I108" s="121">
        <v>671.2</v>
      </c>
      <c r="J108" s="121">
        <v>671.2</v>
      </c>
    </row>
    <row r="109" spans="1:10" ht="15.75">
      <c r="A109" s="29" t="s">
        <v>74</v>
      </c>
      <c r="B109" s="30">
        <v>31</v>
      </c>
      <c r="C109" s="31">
        <v>10</v>
      </c>
      <c r="D109" s="32">
        <v>6</v>
      </c>
      <c r="E109" s="75" t="s">
        <v>224</v>
      </c>
      <c r="F109" s="30">
        <v>200</v>
      </c>
      <c r="G109" s="76">
        <f>G110</f>
        <v>2537.3000000000002</v>
      </c>
      <c r="H109" s="76">
        <f>H110</f>
        <v>2537.3000000000002</v>
      </c>
      <c r="I109" s="76">
        <f>I110</f>
        <v>2537.3000000000002</v>
      </c>
      <c r="J109" s="76">
        <f>J110</f>
        <v>2537.3000000000002</v>
      </c>
    </row>
    <row r="110" spans="1:10" ht="15.75">
      <c r="A110" s="29" t="s">
        <v>75</v>
      </c>
      <c r="B110" s="30">
        <v>31</v>
      </c>
      <c r="C110" s="31">
        <v>10</v>
      </c>
      <c r="D110" s="32">
        <v>6</v>
      </c>
      <c r="E110" s="75" t="s">
        <v>224</v>
      </c>
      <c r="F110" s="30">
        <v>240</v>
      </c>
      <c r="G110" s="76">
        <f>G111+G112</f>
        <v>2537.3000000000002</v>
      </c>
      <c r="H110" s="76">
        <f>H111+H112</f>
        <v>2537.3000000000002</v>
      </c>
      <c r="I110" s="76">
        <f>I111+I112</f>
        <v>2537.3000000000002</v>
      </c>
      <c r="J110" s="76">
        <f>J111+J112</f>
        <v>2537.3000000000002</v>
      </c>
    </row>
    <row r="111" spans="1:10" ht="15.75">
      <c r="A111" s="29" t="s">
        <v>80</v>
      </c>
      <c r="B111" s="30">
        <v>31</v>
      </c>
      <c r="C111" s="31">
        <v>10</v>
      </c>
      <c r="D111" s="32">
        <v>6</v>
      </c>
      <c r="E111" s="75" t="s">
        <v>224</v>
      </c>
      <c r="F111" s="30">
        <v>242</v>
      </c>
      <c r="G111" s="76">
        <v>704.4</v>
      </c>
      <c r="H111" s="78">
        <v>704.4</v>
      </c>
      <c r="I111" s="121">
        <v>704.4</v>
      </c>
      <c r="J111" s="121">
        <v>704.4</v>
      </c>
    </row>
    <row r="112" spans="1:10" ht="15.75">
      <c r="A112" s="29" t="s">
        <v>76</v>
      </c>
      <c r="B112" s="30">
        <v>31</v>
      </c>
      <c r="C112" s="31">
        <v>10</v>
      </c>
      <c r="D112" s="32">
        <v>6</v>
      </c>
      <c r="E112" s="75" t="s">
        <v>224</v>
      </c>
      <c r="F112" s="30">
        <v>244</v>
      </c>
      <c r="G112" s="76">
        <v>1832.9</v>
      </c>
      <c r="H112" s="78">
        <v>1832.9</v>
      </c>
      <c r="I112" s="121">
        <v>1832.9</v>
      </c>
      <c r="J112" s="121">
        <v>1832.9</v>
      </c>
    </row>
    <row r="113" spans="1:12" ht="15.75">
      <c r="A113" s="29" t="s">
        <v>77</v>
      </c>
      <c r="B113" s="30">
        <v>31</v>
      </c>
      <c r="C113" s="31">
        <v>10</v>
      </c>
      <c r="D113" s="32">
        <v>6</v>
      </c>
      <c r="E113" s="75" t="s">
        <v>224</v>
      </c>
      <c r="F113" s="30">
        <v>800</v>
      </c>
      <c r="G113" s="76">
        <f>G114</f>
        <v>108.3</v>
      </c>
      <c r="H113" s="76">
        <f>H114</f>
        <v>108.3</v>
      </c>
      <c r="I113" s="76">
        <f>I114</f>
        <v>108.3</v>
      </c>
      <c r="J113" s="76">
        <f>J114</f>
        <v>108.3</v>
      </c>
    </row>
    <row r="114" spans="1:12" ht="15.75">
      <c r="A114" s="29" t="s">
        <v>78</v>
      </c>
      <c r="B114" s="30">
        <v>31</v>
      </c>
      <c r="C114" s="31">
        <v>10</v>
      </c>
      <c r="D114" s="32">
        <v>6</v>
      </c>
      <c r="E114" s="75" t="s">
        <v>224</v>
      </c>
      <c r="F114" s="30">
        <v>850</v>
      </c>
      <c r="G114" s="76">
        <f>G116+G115</f>
        <v>108.3</v>
      </c>
      <c r="H114" s="76">
        <f>H116+H115</f>
        <v>108.3</v>
      </c>
      <c r="I114" s="76">
        <f>I116+I115</f>
        <v>108.3</v>
      </c>
      <c r="J114" s="76">
        <f>J116+J115</f>
        <v>108.3</v>
      </c>
    </row>
    <row r="115" spans="1:12" ht="15.75">
      <c r="A115" s="34" t="s">
        <v>517</v>
      </c>
      <c r="B115" s="30">
        <v>31</v>
      </c>
      <c r="C115" s="31">
        <v>10</v>
      </c>
      <c r="D115" s="32">
        <v>6</v>
      </c>
      <c r="E115" s="75" t="s">
        <v>224</v>
      </c>
      <c r="F115" s="30">
        <v>851</v>
      </c>
      <c r="G115" s="76">
        <v>105.5</v>
      </c>
      <c r="H115" s="78">
        <v>105.5</v>
      </c>
      <c r="I115" s="121">
        <v>105.5</v>
      </c>
      <c r="J115" s="121">
        <v>105.5</v>
      </c>
    </row>
    <row r="116" spans="1:12" ht="15.75">
      <c r="A116" s="29" t="s">
        <v>79</v>
      </c>
      <c r="B116" s="30">
        <v>31</v>
      </c>
      <c r="C116" s="31">
        <v>10</v>
      </c>
      <c r="D116" s="32">
        <v>6</v>
      </c>
      <c r="E116" s="75" t="s">
        <v>224</v>
      </c>
      <c r="F116" s="30">
        <v>852</v>
      </c>
      <c r="G116" s="76">
        <v>2.8</v>
      </c>
      <c r="H116" s="78">
        <v>2.8</v>
      </c>
      <c r="I116" s="121">
        <v>2.8</v>
      </c>
      <c r="J116" s="121">
        <v>2.8</v>
      </c>
    </row>
    <row r="117" spans="1:12" s="28" customFormat="1" ht="15.75">
      <c r="A117" s="27" t="s">
        <v>9</v>
      </c>
      <c r="B117" s="71">
        <v>40</v>
      </c>
      <c r="C117" s="71"/>
      <c r="D117" s="71"/>
      <c r="E117" s="71"/>
      <c r="F117" s="71"/>
      <c r="G117" s="72">
        <f>G118+G297+G351+G480+G497</f>
        <v>681624.5</v>
      </c>
      <c r="H117" s="72">
        <f>H118+H297+H351+H480+H497</f>
        <v>106432.6</v>
      </c>
      <c r="I117" s="72">
        <f>I118+I297+I351+I480+I497</f>
        <v>645559.30000000005</v>
      </c>
      <c r="J117" s="72">
        <f>J118+J297+J351+J480+J497</f>
        <v>106432.6</v>
      </c>
      <c r="K117" s="125"/>
      <c r="L117" s="125"/>
    </row>
    <row r="118" spans="1:12" ht="15.75">
      <c r="A118" s="29" t="s">
        <v>17</v>
      </c>
      <c r="B118" s="30">
        <v>40</v>
      </c>
      <c r="C118" s="31">
        <v>1</v>
      </c>
      <c r="D118" s="30"/>
      <c r="E118" s="30"/>
      <c r="F118" s="30"/>
      <c r="G118" s="72">
        <f>G126+G191+G184+G119</f>
        <v>300052.5</v>
      </c>
      <c r="H118" s="72">
        <f>H126+H191+H184+H119</f>
        <v>16938.2</v>
      </c>
      <c r="I118" s="72">
        <f>I126+I191+I184+I119</f>
        <v>297550.2</v>
      </c>
      <c r="J118" s="72">
        <f>J126+J191+J184+J119</f>
        <v>16938.2</v>
      </c>
    </row>
    <row r="119" spans="1:12" ht="30">
      <c r="A119" s="29" t="s">
        <v>21</v>
      </c>
      <c r="B119" s="30">
        <v>40</v>
      </c>
      <c r="C119" s="31">
        <v>1</v>
      </c>
      <c r="D119" s="32">
        <v>2</v>
      </c>
      <c r="E119" s="33"/>
      <c r="F119" s="30"/>
      <c r="G119" s="72">
        <f t="shared" ref="G119:J124" si="16">G120</f>
        <v>333.4</v>
      </c>
      <c r="H119" s="72">
        <f t="shared" si="16"/>
        <v>0</v>
      </c>
      <c r="I119" s="72">
        <f t="shared" si="16"/>
        <v>269.39999999999998</v>
      </c>
      <c r="J119" s="72">
        <f t="shared" si="16"/>
        <v>0</v>
      </c>
    </row>
    <row r="120" spans="1:12" ht="15.75">
      <c r="A120" s="29" t="s">
        <v>157</v>
      </c>
      <c r="B120" s="30">
        <v>40</v>
      </c>
      <c r="C120" s="31">
        <v>1</v>
      </c>
      <c r="D120" s="32">
        <v>2</v>
      </c>
      <c r="E120" s="33">
        <v>4000000</v>
      </c>
      <c r="F120" s="30"/>
      <c r="G120" s="72">
        <f t="shared" si="16"/>
        <v>333.4</v>
      </c>
      <c r="H120" s="72">
        <f t="shared" si="16"/>
        <v>0</v>
      </c>
      <c r="I120" s="72">
        <f t="shared" si="16"/>
        <v>269.39999999999998</v>
      </c>
      <c r="J120" s="72">
        <f t="shared" si="16"/>
        <v>0</v>
      </c>
    </row>
    <row r="121" spans="1:12" ht="15.75">
      <c r="A121" s="29" t="s">
        <v>219</v>
      </c>
      <c r="B121" s="30">
        <v>40</v>
      </c>
      <c r="C121" s="31">
        <v>1</v>
      </c>
      <c r="D121" s="32">
        <v>2</v>
      </c>
      <c r="E121" s="33">
        <v>4010000</v>
      </c>
      <c r="F121" s="30"/>
      <c r="G121" s="72">
        <f t="shared" si="16"/>
        <v>333.4</v>
      </c>
      <c r="H121" s="72">
        <f t="shared" si="16"/>
        <v>0</v>
      </c>
      <c r="I121" s="72">
        <f t="shared" si="16"/>
        <v>269.39999999999998</v>
      </c>
      <c r="J121" s="72">
        <f t="shared" si="16"/>
        <v>0</v>
      </c>
    </row>
    <row r="122" spans="1:12" ht="30">
      <c r="A122" s="29" t="s">
        <v>158</v>
      </c>
      <c r="B122" s="30">
        <v>40</v>
      </c>
      <c r="C122" s="31">
        <v>1</v>
      </c>
      <c r="D122" s="32">
        <v>2</v>
      </c>
      <c r="E122" s="33">
        <v>4010203</v>
      </c>
      <c r="F122" s="30"/>
      <c r="G122" s="72">
        <f t="shared" si="16"/>
        <v>333.4</v>
      </c>
      <c r="H122" s="72">
        <f t="shared" si="16"/>
        <v>0</v>
      </c>
      <c r="I122" s="72">
        <f t="shared" si="16"/>
        <v>269.39999999999998</v>
      </c>
      <c r="J122" s="72">
        <f t="shared" si="16"/>
        <v>0</v>
      </c>
    </row>
    <row r="123" spans="1:12" ht="45">
      <c r="A123" s="29" t="s">
        <v>90</v>
      </c>
      <c r="B123" s="30">
        <v>40</v>
      </c>
      <c r="C123" s="31">
        <v>1</v>
      </c>
      <c r="D123" s="32">
        <v>2</v>
      </c>
      <c r="E123" s="33">
        <v>4010203</v>
      </c>
      <c r="F123" s="30">
        <v>100</v>
      </c>
      <c r="G123" s="72">
        <f t="shared" si="16"/>
        <v>333.4</v>
      </c>
      <c r="H123" s="72">
        <f t="shared" si="16"/>
        <v>0</v>
      </c>
      <c r="I123" s="72">
        <f t="shared" si="16"/>
        <v>269.39999999999998</v>
      </c>
      <c r="J123" s="72">
        <f t="shared" si="16"/>
        <v>0</v>
      </c>
    </row>
    <row r="124" spans="1:12" ht="15.75">
      <c r="A124" s="29" t="s">
        <v>72</v>
      </c>
      <c r="B124" s="30">
        <v>40</v>
      </c>
      <c r="C124" s="31">
        <v>1</v>
      </c>
      <c r="D124" s="32">
        <v>2</v>
      </c>
      <c r="E124" s="33">
        <v>4010203</v>
      </c>
      <c r="F124" s="30">
        <v>120</v>
      </c>
      <c r="G124" s="72">
        <f t="shared" si="16"/>
        <v>333.4</v>
      </c>
      <c r="H124" s="72">
        <f t="shared" si="16"/>
        <v>0</v>
      </c>
      <c r="I124" s="72">
        <f t="shared" si="16"/>
        <v>269.39999999999998</v>
      </c>
      <c r="J124" s="72">
        <f t="shared" si="16"/>
        <v>0</v>
      </c>
    </row>
    <row r="125" spans="1:12" ht="30">
      <c r="A125" s="29" t="s">
        <v>123</v>
      </c>
      <c r="B125" s="30">
        <v>40</v>
      </c>
      <c r="C125" s="31">
        <v>1</v>
      </c>
      <c r="D125" s="32">
        <v>2</v>
      </c>
      <c r="E125" s="33">
        <v>4010203</v>
      </c>
      <c r="F125" s="30">
        <v>121</v>
      </c>
      <c r="G125" s="72">
        <v>333.4</v>
      </c>
      <c r="H125" s="77">
        <v>0</v>
      </c>
      <c r="I125" s="121">
        <v>269.39999999999998</v>
      </c>
      <c r="J125" s="121">
        <v>0</v>
      </c>
    </row>
    <row r="126" spans="1:12" ht="30">
      <c r="A126" s="29" t="s">
        <v>22</v>
      </c>
      <c r="B126" s="30">
        <v>40</v>
      </c>
      <c r="C126" s="31">
        <v>1</v>
      </c>
      <c r="D126" s="32">
        <v>4</v>
      </c>
      <c r="E126" s="30"/>
      <c r="F126" s="30"/>
      <c r="G126" s="64">
        <f>G127+G133+G145+G151+G157+G163+G168+G173+G139</f>
        <v>119164.70000000001</v>
      </c>
      <c r="H126" s="64">
        <f>H127+H133+H145+H151+H157+H163+H168+H173+H139</f>
        <v>64.099999999999994</v>
      </c>
      <c r="I126" s="64">
        <f>I127+I133+I145+I151+I157+I163+I168+I173+I139</f>
        <v>117917.4</v>
      </c>
      <c r="J126" s="64">
        <f>J127+J133+J145+J151+J157+J163+J168+J173+J139</f>
        <v>64.099999999999994</v>
      </c>
    </row>
    <row r="127" spans="1:12" ht="30">
      <c r="A127" s="29" t="s">
        <v>397</v>
      </c>
      <c r="B127" s="30">
        <v>40</v>
      </c>
      <c r="C127" s="31">
        <v>1</v>
      </c>
      <c r="D127" s="32">
        <v>4</v>
      </c>
      <c r="E127" s="75" t="s">
        <v>125</v>
      </c>
      <c r="F127" s="30"/>
      <c r="G127" s="64">
        <f>G128</f>
        <v>3970.5</v>
      </c>
      <c r="H127" s="64">
        <f t="shared" ref="H127:J128" si="17">H128</f>
        <v>0</v>
      </c>
      <c r="I127" s="64">
        <f t="shared" si="17"/>
        <v>3927.2</v>
      </c>
      <c r="J127" s="64">
        <f t="shared" si="17"/>
        <v>0</v>
      </c>
    </row>
    <row r="128" spans="1:12" ht="45">
      <c r="A128" s="29" t="s">
        <v>398</v>
      </c>
      <c r="B128" s="30">
        <v>40</v>
      </c>
      <c r="C128" s="31">
        <v>1</v>
      </c>
      <c r="D128" s="32">
        <v>4</v>
      </c>
      <c r="E128" s="75" t="s">
        <v>126</v>
      </c>
      <c r="F128" s="30"/>
      <c r="G128" s="64">
        <f>G129</f>
        <v>3970.5</v>
      </c>
      <c r="H128" s="64">
        <f t="shared" si="17"/>
        <v>0</v>
      </c>
      <c r="I128" s="64">
        <f t="shared" si="17"/>
        <v>3927.2</v>
      </c>
      <c r="J128" s="64">
        <f t="shared" si="17"/>
        <v>0</v>
      </c>
    </row>
    <row r="129" spans="1:10" ht="60">
      <c r="A129" s="29" t="s">
        <v>399</v>
      </c>
      <c r="B129" s="30">
        <v>40</v>
      </c>
      <c r="C129" s="31">
        <v>1</v>
      </c>
      <c r="D129" s="32">
        <v>4</v>
      </c>
      <c r="E129" s="75" t="s">
        <v>211</v>
      </c>
      <c r="F129" s="30"/>
      <c r="G129" s="64">
        <f t="shared" ref="G129:J131" si="18">G130</f>
        <v>3970.5</v>
      </c>
      <c r="H129" s="64">
        <f t="shared" si="18"/>
        <v>0</v>
      </c>
      <c r="I129" s="64">
        <f t="shared" si="18"/>
        <v>3927.2</v>
      </c>
      <c r="J129" s="64">
        <f t="shared" si="18"/>
        <v>0</v>
      </c>
    </row>
    <row r="130" spans="1:10" ht="45">
      <c r="A130" s="29" t="s">
        <v>90</v>
      </c>
      <c r="B130" s="30">
        <v>40</v>
      </c>
      <c r="C130" s="31">
        <v>1</v>
      </c>
      <c r="D130" s="32">
        <v>4</v>
      </c>
      <c r="E130" s="75" t="s">
        <v>211</v>
      </c>
      <c r="F130" s="30">
        <v>100</v>
      </c>
      <c r="G130" s="64">
        <f t="shared" si="18"/>
        <v>3970.5</v>
      </c>
      <c r="H130" s="64">
        <f t="shared" si="18"/>
        <v>0</v>
      </c>
      <c r="I130" s="64">
        <f t="shared" si="18"/>
        <v>3927.2</v>
      </c>
      <c r="J130" s="64">
        <f t="shared" si="18"/>
        <v>0</v>
      </c>
    </row>
    <row r="131" spans="1:10" ht="15.75">
      <c r="A131" s="29" t="s">
        <v>72</v>
      </c>
      <c r="B131" s="30">
        <v>40</v>
      </c>
      <c r="C131" s="31">
        <v>1</v>
      </c>
      <c r="D131" s="32">
        <v>4</v>
      </c>
      <c r="E131" s="75" t="s">
        <v>211</v>
      </c>
      <c r="F131" s="30">
        <v>120</v>
      </c>
      <c r="G131" s="64">
        <f t="shared" si="18"/>
        <v>3970.5</v>
      </c>
      <c r="H131" s="64">
        <f t="shared" si="18"/>
        <v>0</v>
      </c>
      <c r="I131" s="64">
        <f t="shared" si="18"/>
        <v>3927.2</v>
      </c>
      <c r="J131" s="64">
        <f t="shared" si="18"/>
        <v>0</v>
      </c>
    </row>
    <row r="132" spans="1:10" ht="30">
      <c r="A132" s="29" t="s">
        <v>123</v>
      </c>
      <c r="B132" s="30">
        <v>40</v>
      </c>
      <c r="C132" s="31">
        <v>1</v>
      </c>
      <c r="D132" s="32">
        <v>4</v>
      </c>
      <c r="E132" s="75" t="s">
        <v>211</v>
      </c>
      <c r="F132" s="30">
        <v>121</v>
      </c>
      <c r="G132" s="64">
        <v>3970.5</v>
      </c>
      <c r="H132" s="83">
        <v>0</v>
      </c>
      <c r="I132" s="121">
        <v>3927.2</v>
      </c>
      <c r="J132" s="121">
        <v>0</v>
      </c>
    </row>
    <row r="133" spans="1:10" ht="30">
      <c r="A133" s="29" t="s">
        <v>422</v>
      </c>
      <c r="B133" s="30">
        <v>40</v>
      </c>
      <c r="C133" s="31">
        <v>1</v>
      </c>
      <c r="D133" s="32">
        <v>4</v>
      </c>
      <c r="E133" s="75" t="s">
        <v>148</v>
      </c>
      <c r="F133" s="30"/>
      <c r="G133" s="64">
        <f>G135</f>
        <v>5956.1</v>
      </c>
      <c r="H133" s="64">
        <f>H135</f>
        <v>0</v>
      </c>
      <c r="I133" s="64">
        <f>I135</f>
        <v>5888.4</v>
      </c>
      <c r="J133" s="64">
        <f>J135</f>
        <v>0</v>
      </c>
    </row>
    <row r="134" spans="1:10" ht="45">
      <c r="A134" s="29" t="s">
        <v>423</v>
      </c>
      <c r="B134" s="30">
        <v>40</v>
      </c>
      <c r="C134" s="31">
        <v>1</v>
      </c>
      <c r="D134" s="32">
        <v>4</v>
      </c>
      <c r="E134" s="75" t="s">
        <v>193</v>
      </c>
      <c r="F134" s="30"/>
      <c r="G134" s="64">
        <f>G135</f>
        <v>5956.1</v>
      </c>
      <c r="H134" s="64">
        <f t="shared" ref="H134:J135" si="19">H135</f>
        <v>0</v>
      </c>
      <c r="I134" s="64">
        <f t="shared" si="19"/>
        <v>5888.4</v>
      </c>
      <c r="J134" s="64">
        <f t="shared" si="19"/>
        <v>0</v>
      </c>
    </row>
    <row r="135" spans="1:10" ht="60">
      <c r="A135" s="29" t="s">
        <v>424</v>
      </c>
      <c r="B135" s="30">
        <v>40</v>
      </c>
      <c r="C135" s="31">
        <v>1</v>
      </c>
      <c r="D135" s="32">
        <v>4</v>
      </c>
      <c r="E135" s="75" t="s">
        <v>194</v>
      </c>
      <c r="F135" s="30"/>
      <c r="G135" s="64">
        <f>G136</f>
        <v>5956.1</v>
      </c>
      <c r="H135" s="64">
        <f t="shared" si="19"/>
        <v>0</v>
      </c>
      <c r="I135" s="64">
        <f t="shared" si="19"/>
        <v>5888.4</v>
      </c>
      <c r="J135" s="64">
        <f t="shared" si="19"/>
        <v>0</v>
      </c>
    </row>
    <row r="136" spans="1:10" ht="45">
      <c r="A136" s="29" t="s">
        <v>90</v>
      </c>
      <c r="B136" s="30">
        <v>40</v>
      </c>
      <c r="C136" s="31">
        <v>1</v>
      </c>
      <c r="D136" s="32">
        <v>4</v>
      </c>
      <c r="E136" s="75" t="s">
        <v>194</v>
      </c>
      <c r="F136" s="30">
        <v>100</v>
      </c>
      <c r="G136" s="64">
        <f t="shared" ref="G136:J137" si="20">G137</f>
        <v>5956.1</v>
      </c>
      <c r="H136" s="64">
        <f t="shared" si="20"/>
        <v>0</v>
      </c>
      <c r="I136" s="64">
        <f t="shared" si="20"/>
        <v>5888.4</v>
      </c>
      <c r="J136" s="64">
        <f t="shared" si="20"/>
        <v>0</v>
      </c>
    </row>
    <row r="137" spans="1:10" ht="15.75">
      <c r="A137" s="29" t="s">
        <v>72</v>
      </c>
      <c r="B137" s="30">
        <v>40</v>
      </c>
      <c r="C137" s="31">
        <v>1</v>
      </c>
      <c r="D137" s="32">
        <v>4</v>
      </c>
      <c r="E137" s="75" t="s">
        <v>194</v>
      </c>
      <c r="F137" s="30">
        <v>120</v>
      </c>
      <c r="G137" s="64">
        <f t="shared" si="20"/>
        <v>5956.1</v>
      </c>
      <c r="H137" s="64">
        <f t="shared" si="20"/>
        <v>0</v>
      </c>
      <c r="I137" s="64">
        <f t="shared" si="20"/>
        <v>5888.4</v>
      </c>
      <c r="J137" s="64">
        <f t="shared" si="20"/>
        <v>0</v>
      </c>
    </row>
    <row r="138" spans="1:10" ht="30">
      <c r="A138" s="29" t="s">
        <v>123</v>
      </c>
      <c r="B138" s="30">
        <v>40</v>
      </c>
      <c r="C138" s="31">
        <v>1</v>
      </c>
      <c r="D138" s="32">
        <v>4</v>
      </c>
      <c r="E138" s="75" t="s">
        <v>194</v>
      </c>
      <c r="F138" s="30">
        <v>121</v>
      </c>
      <c r="G138" s="64">
        <v>5956.1</v>
      </c>
      <c r="H138" s="83">
        <v>0</v>
      </c>
      <c r="I138" s="121">
        <v>5888.4</v>
      </c>
      <c r="J138" s="121">
        <v>0</v>
      </c>
    </row>
    <row r="139" spans="1:10" ht="30">
      <c r="A139" s="29" t="s">
        <v>385</v>
      </c>
      <c r="B139" s="30">
        <v>40</v>
      </c>
      <c r="C139" s="31">
        <v>1</v>
      </c>
      <c r="D139" s="32">
        <v>4</v>
      </c>
      <c r="E139" s="75" t="s">
        <v>149</v>
      </c>
      <c r="F139" s="30"/>
      <c r="G139" s="64">
        <f t="shared" ref="G139:J143" si="21">G140</f>
        <v>64.099999999999994</v>
      </c>
      <c r="H139" s="64">
        <f t="shared" si="21"/>
        <v>64.099999999999994</v>
      </c>
      <c r="I139" s="64">
        <f t="shared" si="21"/>
        <v>64.099999999999994</v>
      </c>
      <c r="J139" s="64">
        <f t="shared" si="21"/>
        <v>64.099999999999994</v>
      </c>
    </row>
    <row r="140" spans="1:10" ht="60">
      <c r="A140" s="29" t="s">
        <v>383</v>
      </c>
      <c r="B140" s="30">
        <v>40</v>
      </c>
      <c r="C140" s="31">
        <v>1</v>
      </c>
      <c r="D140" s="32">
        <v>4</v>
      </c>
      <c r="E140" s="75" t="s">
        <v>236</v>
      </c>
      <c r="F140" s="30"/>
      <c r="G140" s="64">
        <f t="shared" si="21"/>
        <v>64.099999999999994</v>
      </c>
      <c r="H140" s="64">
        <f t="shared" si="21"/>
        <v>64.099999999999994</v>
      </c>
      <c r="I140" s="64">
        <f t="shared" si="21"/>
        <v>64.099999999999994</v>
      </c>
      <c r="J140" s="64">
        <f t="shared" si="21"/>
        <v>64.099999999999994</v>
      </c>
    </row>
    <row r="141" spans="1:10" ht="165">
      <c r="A141" s="44" t="s">
        <v>384</v>
      </c>
      <c r="B141" s="30">
        <v>40</v>
      </c>
      <c r="C141" s="31">
        <v>1</v>
      </c>
      <c r="D141" s="32">
        <v>4</v>
      </c>
      <c r="E141" s="75" t="s">
        <v>235</v>
      </c>
      <c r="F141" s="30"/>
      <c r="G141" s="64">
        <f t="shared" si="21"/>
        <v>64.099999999999994</v>
      </c>
      <c r="H141" s="64">
        <f t="shared" si="21"/>
        <v>64.099999999999994</v>
      </c>
      <c r="I141" s="64">
        <f t="shared" si="21"/>
        <v>64.099999999999994</v>
      </c>
      <c r="J141" s="64">
        <f t="shared" si="21"/>
        <v>64.099999999999994</v>
      </c>
    </row>
    <row r="142" spans="1:10" ht="45">
      <c r="A142" s="29" t="s">
        <v>90</v>
      </c>
      <c r="B142" s="30">
        <v>40</v>
      </c>
      <c r="C142" s="31">
        <v>1</v>
      </c>
      <c r="D142" s="32">
        <v>4</v>
      </c>
      <c r="E142" s="75" t="s">
        <v>235</v>
      </c>
      <c r="F142" s="30">
        <v>100</v>
      </c>
      <c r="G142" s="64">
        <f t="shared" si="21"/>
        <v>64.099999999999994</v>
      </c>
      <c r="H142" s="64">
        <f t="shared" si="21"/>
        <v>64.099999999999994</v>
      </c>
      <c r="I142" s="64">
        <f t="shared" si="21"/>
        <v>64.099999999999994</v>
      </c>
      <c r="J142" s="64">
        <f t="shared" si="21"/>
        <v>64.099999999999994</v>
      </c>
    </row>
    <row r="143" spans="1:10" ht="15.75">
      <c r="A143" s="29" t="s">
        <v>72</v>
      </c>
      <c r="B143" s="30">
        <v>40</v>
      </c>
      <c r="C143" s="31">
        <v>1</v>
      </c>
      <c r="D143" s="32">
        <v>4</v>
      </c>
      <c r="E143" s="75" t="s">
        <v>235</v>
      </c>
      <c r="F143" s="30">
        <v>120</v>
      </c>
      <c r="G143" s="64">
        <f t="shared" si="21"/>
        <v>64.099999999999994</v>
      </c>
      <c r="H143" s="64">
        <f t="shared" si="21"/>
        <v>64.099999999999994</v>
      </c>
      <c r="I143" s="64">
        <f t="shared" si="21"/>
        <v>64.099999999999994</v>
      </c>
      <c r="J143" s="64">
        <f t="shared" si="21"/>
        <v>64.099999999999994</v>
      </c>
    </row>
    <row r="144" spans="1:10" ht="30">
      <c r="A144" s="29" t="s">
        <v>123</v>
      </c>
      <c r="B144" s="30">
        <v>40</v>
      </c>
      <c r="C144" s="31">
        <v>1</v>
      </c>
      <c r="D144" s="32">
        <v>4</v>
      </c>
      <c r="E144" s="75" t="s">
        <v>235</v>
      </c>
      <c r="F144" s="30">
        <v>121</v>
      </c>
      <c r="G144" s="64">
        <v>64.099999999999994</v>
      </c>
      <c r="H144" s="83">
        <v>64.099999999999994</v>
      </c>
      <c r="I144" s="121">
        <v>64.099999999999994</v>
      </c>
      <c r="J144" s="121">
        <v>64.099999999999994</v>
      </c>
    </row>
    <row r="145" spans="1:10" ht="45">
      <c r="A145" s="29" t="s">
        <v>341</v>
      </c>
      <c r="B145" s="30">
        <v>40</v>
      </c>
      <c r="C145" s="31">
        <v>1</v>
      </c>
      <c r="D145" s="32">
        <v>4</v>
      </c>
      <c r="E145" s="75" t="s">
        <v>150</v>
      </c>
      <c r="F145" s="30"/>
      <c r="G145" s="64">
        <f>G147</f>
        <v>28518.9</v>
      </c>
      <c r="H145" s="64">
        <f>H147</f>
        <v>0</v>
      </c>
      <c r="I145" s="64">
        <f>I147</f>
        <v>28369.1</v>
      </c>
      <c r="J145" s="64">
        <f>J147</f>
        <v>0</v>
      </c>
    </row>
    <row r="146" spans="1:10" ht="75">
      <c r="A146" s="29" t="s">
        <v>342</v>
      </c>
      <c r="B146" s="30">
        <v>40</v>
      </c>
      <c r="C146" s="31">
        <v>1</v>
      </c>
      <c r="D146" s="32">
        <v>4</v>
      </c>
      <c r="E146" s="75" t="s">
        <v>213</v>
      </c>
      <c r="F146" s="30"/>
      <c r="G146" s="64">
        <f>G147</f>
        <v>28518.9</v>
      </c>
      <c r="H146" s="64">
        <f>H147</f>
        <v>0</v>
      </c>
      <c r="I146" s="64">
        <f>I147</f>
        <v>28369.1</v>
      </c>
      <c r="J146" s="64">
        <f>J147</f>
        <v>0</v>
      </c>
    </row>
    <row r="147" spans="1:10" ht="90">
      <c r="A147" s="29" t="s">
        <v>343</v>
      </c>
      <c r="B147" s="30">
        <v>40</v>
      </c>
      <c r="C147" s="31">
        <v>1</v>
      </c>
      <c r="D147" s="32">
        <v>4</v>
      </c>
      <c r="E147" s="75" t="s">
        <v>230</v>
      </c>
      <c r="F147" s="30"/>
      <c r="G147" s="64">
        <f t="shared" ref="G147:J149" si="22">G148</f>
        <v>28518.9</v>
      </c>
      <c r="H147" s="64">
        <f t="shared" si="22"/>
        <v>0</v>
      </c>
      <c r="I147" s="64">
        <f t="shared" si="22"/>
        <v>28369.1</v>
      </c>
      <c r="J147" s="64">
        <f t="shared" si="22"/>
        <v>0</v>
      </c>
    </row>
    <row r="148" spans="1:10" ht="45">
      <c r="A148" s="29" t="s">
        <v>90</v>
      </c>
      <c r="B148" s="30">
        <v>40</v>
      </c>
      <c r="C148" s="31">
        <v>1</v>
      </c>
      <c r="D148" s="32">
        <v>4</v>
      </c>
      <c r="E148" s="75" t="s">
        <v>230</v>
      </c>
      <c r="F148" s="30">
        <v>100</v>
      </c>
      <c r="G148" s="64">
        <f t="shared" si="22"/>
        <v>28518.9</v>
      </c>
      <c r="H148" s="64">
        <f t="shared" si="22"/>
        <v>0</v>
      </c>
      <c r="I148" s="64">
        <f t="shared" si="22"/>
        <v>28369.1</v>
      </c>
      <c r="J148" s="64">
        <f t="shared" si="22"/>
        <v>0</v>
      </c>
    </row>
    <row r="149" spans="1:10" ht="15.75">
      <c r="A149" s="29" t="s">
        <v>72</v>
      </c>
      <c r="B149" s="30">
        <v>40</v>
      </c>
      <c r="C149" s="31">
        <v>1</v>
      </c>
      <c r="D149" s="32">
        <v>4</v>
      </c>
      <c r="E149" s="75" t="s">
        <v>230</v>
      </c>
      <c r="F149" s="30">
        <v>120</v>
      </c>
      <c r="G149" s="64">
        <f t="shared" si="22"/>
        <v>28518.9</v>
      </c>
      <c r="H149" s="64">
        <f t="shared" si="22"/>
        <v>0</v>
      </c>
      <c r="I149" s="64">
        <f t="shared" si="22"/>
        <v>28369.1</v>
      </c>
      <c r="J149" s="64">
        <f t="shared" si="22"/>
        <v>0</v>
      </c>
    </row>
    <row r="150" spans="1:10" ht="30">
      <c r="A150" s="29" t="s">
        <v>123</v>
      </c>
      <c r="B150" s="30">
        <v>40</v>
      </c>
      <c r="C150" s="31">
        <v>1</v>
      </c>
      <c r="D150" s="32">
        <v>4</v>
      </c>
      <c r="E150" s="75" t="s">
        <v>230</v>
      </c>
      <c r="F150" s="30">
        <v>121</v>
      </c>
      <c r="G150" s="64">
        <v>28518.9</v>
      </c>
      <c r="H150" s="83">
        <v>0</v>
      </c>
      <c r="I150" s="121">
        <v>28369.1</v>
      </c>
      <c r="J150" s="121">
        <v>0</v>
      </c>
    </row>
    <row r="151" spans="1:10" ht="45">
      <c r="A151" s="29" t="s">
        <v>353</v>
      </c>
      <c r="B151" s="30">
        <v>40</v>
      </c>
      <c r="C151" s="31">
        <v>1</v>
      </c>
      <c r="D151" s="32">
        <v>4</v>
      </c>
      <c r="E151" s="75" t="s">
        <v>151</v>
      </c>
      <c r="F151" s="30"/>
      <c r="G151" s="64">
        <f t="shared" ref="G151:J155" si="23">G152</f>
        <v>7936.6</v>
      </c>
      <c r="H151" s="64">
        <f t="shared" si="23"/>
        <v>0</v>
      </c>
      <c r="I151" s="64">
        <f t="shared" si="23"/>
        <v>7864.1</v>
      </c>
      <c r="J151" s="64">
        <f t="shared" si="23"/>
        <v>0</v>
      </c>
    </row>
    <row r="152" spans="1:10" ht="75">
      <c r="A152" s="29" t="s">
        <v>354</v>
      </c>
      <c r="B152" s="30">
        <v>40</v>
      </c>
      <c r="C152" s="31">
        <v>1</v>
      </c>
      <c r="D152" s="32">
        <v>4</v>
      </c>
      <c r="E152" s="75" t="s">
        <v>165</v>
      </c>
      <c r="F152" s="30"/>
      <c r="G152" s="64">
        <f t="shared" si="23"/>
        <v>7936.6</v>
      </c>
      <c r="H152" s="64">
        <f t="shared" si="23"/>
        <v>0</v>
      </c>
      <c r="I152" s="64">
        <f t="shared" si="23"/>
        <v>7864.1</v>
      </c>
      <c r="J152" s="64">
        <f t="shared" si="23"/>
        <v>0</v>
      </c>
    </row>
    <row r="153" spans="1:10" ht="90">
      <c r="A153" s="29" t="s">
        <v>355</v>
      </c>
      <c r="B153" s="30">
        <v>40</v>
      </c>
      <c r="C153" s="31">
        <v>1</v>
      </c>
      <c r="D153" s="32">
        <v>4</v>
      </c>
      <c r="E153" s="75" t="s">
        <v>166</v>
      </c>
      <c r="F153" s="30"/>
      <c r="G153" s="64">
        <f t="shared" si="23"/>
        <v>7936.6</v>
      </c>
      <c r="H153" s="64">
        <f t="shared" si="23"/>
        <v>0</v>
      </c>
      <c r="I153" s="64">
        <f t="shared" si="23"/>
        <v>7864.1</v>
      </c>
      <c r="J153" s="64">
        <f t="shared" si="23"/>
        <v>0</v>
      </c>
    </row>
    <row r="154" spans="1:10" ht="45">
      <c r="A154" s="29" t="s">
        <v>90</v>
      </c>
      <c r="B154" s="30">
        <v>40</v>
      </c>
      <c r="C154" s="31">
        <v>1</v>
      </c>
      <c r="D154" s="32">
        <v>4</v>
      </c>
      <c r="E154" s="75" t="s">
        <v>166</v>
      </c>
      <c r="F154" s="30">
        <v>100</v>
      </c>
      <c r="G154" s="64">
        <f t="shared" si="23"/>
        <v>7936.6</v>
      </c>
      <c r="H154" s="64">
        <f t="shared" si="23"/>
        <v>0</v>
      </c>
      <c r="I154" s="64">
        <f t="shared" si="23"/>
        <v>7864.1</v>
      </c>
      <c r="J154" s="64">
        <f t="shared" si="23"/>
        <v>0</v>
      </c>
    </row>
    <row r="155" spans="1:10" ht="15.75">
      <c r="A155" s="29" t="s">
        <v>72</v>
      </c>
      <c r="B155" s="30">
        <v>40</v>
      </c>
      <c r="C155" s="31">
        <v>1</v>
      </c>
      <c r="D155" s="32">
        <v>4</v>
      </c>
      <c r="E155" s="75" t="s">
        <v>166</v>
      </c>
      <c r="F155" s="30">
        <v>120</v>
      </c>
      <c r="G155" s="64">
        <f t="shared" si="23"/>
        <v>7936.6</v>
      </c>
      <c r="H155" s="64">
        <f t="shared" si="23"/>
        <v>0</v>
      </c>
      <c r="I155" s="64">
        <f t="shared" si="23"/>
        <v>7864.1</v>
      </c>
      <c r="J155" s="64">
        <f t="shared" si="23"/>
        <v>0</v>
      </c>
    </row>
    <row r="156" spans="1:10" ht="30">
      <c r="A156" s="29" t="s">
        <v>123</v>
      </c>
      <c r="B156" s="30">
        <v>40</v>
      </c>
      <c r="C156" s="31">
        <v>1</v>
      </c>
      <c r="D156" s="32">
        <v>4</v>
      </c>
      <c r="E156" s="75" t="s">
        <v>166</v>
      </c>
      <c r="F156" s="30">
        <v>121</v>
      </c>
      <c r="G156" s="64">
        <v>7936.6</v>
      </c>
      <c r="H156" s="83">
        <v>0</v>
      </c>
      <c r="I156" s="121">
        <v>7864.1</v>
      </c>
      <c r="J156" s="121">
        <v>0</v>
      </c>
    </row>
    <row r="157" spans="1:10" ht="30">
      <c r="A157" s="29" t="s">
        <v>363</v>
      </c>
      <c r="B157" s="30">
        <v>40</v>
      </c>
      <c r="C157" s="31">
        <v>1</v>
      </c>
      <c r="D157" s="32">
        <v>4</v>
      </c>
      <c r="E157" s="75" t="s">
        <v>152</v>
      </c>
      <c r="F157" s="30"/>
      <c r="G157" s="64">
        <f>G159</f>
        <v>16895.099999999999</v>
      </c>
      <c r="H157" s="64">
        <f>H159</f>
        <v>0</v>
      </c>
      <c r="I157" s="64">
        <f>I159</f>
        <v>16740.900000000001</v>
      </c>
      <c r="J157" s="64">
        <f>J159</f>
        <v>0</v>
      </c>
    </row>
    <row r="158" spans="1:10" ht="45">
      <c r="A158" s="29" t="s">
        <v>382</v>
      </c>
      <c r="B158" s="30">
        <v>40</v>
      </c>
      <c r="C158" s="31">
        <v>1</v>
      </c>
      <c r="D158" s="32">
        <v>4</v>
      </c>
      <c r="E158" s="75" t="s">
        <v>167</v>
      </c>
      <c r="F158" s="30"/>
      <c r="G158" s="64">
        <f>G159</f>
        <v>16895.099999999999</v>
      </c>
      <c r="H158" s="64">
        <f t="shared" ref="H158:J161" si="24">H159</f>
        <v>0</v>
      </c>
      <c r="I158" s="64">
        <f t="shared" si="24"/>
        <v>16740.900000000001</v>
      </c>
      <c r="J158" s="64">
        <f t="shared" si="24"/>
        <v>0</v>
      </c>
    </row>
    <row r="159" spans="1:10" ht="60">
      <c r="A159" s="29" t="s">
        <v>364</v>
      </c>
      <c r="B159" s="30">
        <v>40</v>
      </c>
      <c r="C159" s="31">
        <v>1</v>
      </c>
      <c r="D159" s="32">
        <v>4</v>
      </c>
      <c r="E159" s="75" t="s">
        <v>168</v>
      </c>
      <c r="F159" s="30"/>
      <c r="G159" s="64">
        <f>G160</f>
        <v>16895.099999999999</v>
      </c>
      <c r="H159" s="64">
        <f t="shared" si="24"/>
        <v>0</v>
      </c>
      <c r="I159" s="64">
        <f t="shared" si="24"/>
        <v>16740.900000000001</v>
      </c>
      <c r="J159" s="64">
        <f t="shared" si="24"/>
        <v>0</v>
      </c>
    </row>
    <row r="160" spans="1:10" ht="45">
      <c r="A160" s="29" t="s">
        <v>90</v>
      </c>
      <c r="B160" s="30">
        <v>40</v>
      </c>
      <c r="C160" s="31">
        <v>1</v>
      </c>
      <c r="D160" s="32">
        <v>4</v>
      </c>
      <c r="E160" s="75" t="s">
        <v>168</v>
      </c>
      <c r="F160" s="30">
        <v>100</v>
      </c>
      <c r="G160" s="64">
        <f>G161</f>
        <v>16895.099999999999</v>
      </c>
      <c r="H160" s="64">
        <f t="shared" si="24"/>
        <v>0</v>
      </c>
      <c r="I160" s="64">
        <f t="shared" si="24"/>
        <v>16740.900000000001</v>
      </c>
      <c r="J160" s="64">
        <f t="shared" si="24"/>
        <v>0</v>
      </c>
    </row>
    <row r="161" spans="1:10" ht="15.75">
      <c r="A161" s="29" t="s">
        <v>72</v>
      </c>
      <c r="B161" s="30">
        <v>40</v>
      </c>
      <c r="C161" s="31">
        <v>1</v>
      </c>
      <c r="D161" s="32">
        <v>4</v>
      </c>
      <c r="E161" s="75" t="s">
        <v>168</v>
      </c>
      <c r="F161" s="30">
        <v>120</v>
      </c>
      <c r="G161" s="64">
        <f>G162</f>
        <v>16895.099999999999</v>
      </c>
      <c r="H161" s="64">
        <f t="shared" si="24"/>
        <v>0</v>
      </c>
      <c r="I161" s="64">
        <f t="shared" si="24"/>
        <v>16740.900000000001</v>
      </c>
      <c r="J161" s="64">
        <f t="shared" si="24"/>
        <v>0</v>
      </c>
    </row>
    <row r="162" spans="1:10" ht="30">
      <c r="A162" s="29" t="s">
        <v>123</v>
      </c>
      <c r="B162" s="30">
        <v>40</v>
      </c>
      <c r="C162" s="31">
        <v>1</v>
      </c>
      <c r="D162" s="32">
        <v>4</v>
      </c>
      <c r="E162" s="75" t="s">
        <v>168</v>
      </c>
      <c r="F162" s="30">
        <v>121</v>
      </c>
      <c r="G162" s="64">
        <v>16895.099999999999</v>
      </c>
      <c r="H162" s="83">
        <v>0</v>
      </c>
      <c r="I162" s="121">
        <v>16740.900000000001</v>
      </c>
      <c r="J162" s="121">
        <v>0</v>
      </c>
    </row>
    <row r="163" spans="1:10" ht="30">
      <c r="A163" s="29" t="s">
        <v>377</v>
      </c>
      <c r="B163" s="30">
        <v>40</v>
      </c>
      <c r="C163" s="31">
        <v>1</v>
      </c>
      <c r="D163" s="32">
        <v>4</v>
      </c>
      <c r="E163" s="75" t="s">
        <v>153</v>
      </c>
      <c r="F163" s="30"/>
      <c r="G163" s="64">
        <f t="shared" ref="G163:J166" si="25">G164</f>
        <v>6084.2</v>
      </c>
      <c r="H163" s="64">
        <f t="shared" si="25"/>
        <v>0</v>
      </c>
      <c r="I163" s="64">
        <f t="shared" si="25"/>
        <v>6033.4</v>
      </c>
      <c r="J163" s="64">
        <f t="shared" si="25"/>
        <v>0</v>
      </c>
    </row>
    <row r="164" spans="1:10" ht="45">
      <c r="A164" s="29" t="s">
        <v>378</v>
      </c>
      <c r="B164" s="30">
        <v>40</v>
      </c>
      <c r="C164" s="31">
        <v>1</v>
      </c>
      <c r="D164" s="32">
        <v>4</v>
      </c>
      <c r="E164" s="75" t="s">
        <v>169</v>
      </c>
      <c r="F164" s="30"/>
      <c r="G164" s="64">
        <f t="shared" si="25"/>
        <v>6084.2</v>
      </c>
      <c r="H164" s="64">
        <f t="shared" si="25"/>
        <v>0</v>
      </c>
      <c r="I164" s="64">
        <f t="shared" si="25"/>
        <v>6033.4</v>
      </c>
      <c r="J164" s="64">
        <f t="shared" si="25"/>
        <v>0</v>
      </c>
    </row>
    <row r="165" spans="1:10" ht="45">
      <c r="A165" s="29" t="s">
        <v>90</v>
      </c>
      <c r="B165" s="30">
        <v>40</v>
      </c>
      <c r="C165" s="31">
        <v>1</v>
      </c>
      <c r="D165" s="32">
        <v>4</v>
      </c>
      <c r="E165" s="75" t="s">
        <v>169</v>
      </c>
      <c r="F165" s="30">
        <v>100</v>
      </c>
      <c r="G165" s="64">
        <f t="shared" si="25"/>
        <v>6084.2</v>
      </c>
      <c r="H165" s="64">
        <f t="shared" si="25"/>
        <v>0</v>
      </c>
      <c r="I165" s="64">
        <f t="shared" si="25"/>
        <v>6033.4</v>
      </c>
      <c r="J165" s="64">
        <f t="shared" si="25"/>
        <v>0</v>
      </c>
    </row>
    <row r="166" spans="1:10" ht="15.75">
      <c r="A166" s="29" t="s">
        <v>72</v>
      </c>
      <c r="B166" s="30">
        <v>40</v>
      </c>
      <c r="C166" s="31">
        <v>1</v>
      </c>
      <c r="D166" s="32">
        <v>4</v>
      </c>
      <c r="E166" s="75" t="s">
        <v>169</v>
      </c>
      <c r="F166" s="30">
        <v>120</v>
      </c>
      <c r="G166" s="64">
        <f t="shared" si="25"/>
        <v>6084.2</v>
      </c>
      <c r="H166" s="64">
        <f t="shared" si="25"/>
        <v>0</v>
      </c>
      <c r="I166" s="64">
        <f t="shared" si="25"/>
        <v>6033.4</v>
      </c>
      <c r="J166" s="64">
        <f t="shared" si="25"/>
        <v>0</v>
      </c>
    </row>
    <row r="167" spans="1:10" ht="30">
      <c r="A167" s="29" t="s">
        <v>123</v>
      </c>
      <c r="B167" s="30">
        <v>40</v>
      </c>
      <c r="C167" s="31">
        <v>1</v>
      </c>
      <c r="D167" s="32">
        <v>4</v>
      </c>
      <c r="E167" s="75" t="s">
        <v>169</v>
      </c>
      <c r="F167" s="30">
        <v>121</v>
      </c>
      <c r="G167" s="64">
        <v>6084.2</v>
      </c>
      <c r="H167" s="83">
        <v>0</v>
      </c>
      <c r="I167" s="121">
        <v>6033.4</v>
      </c>
      <c r="J167" s="121">
        <v>0</v>
      </c>
    </row>
    <row r="168" spans="1:10" ht="30">
      <c r="A168" s="29" t="s">
        <v>492</v>
      </c>
      <c r="B168" s="30">
        <v>40</v>
      </c>
      <c r="C168" s="31">
        <v>1</v>
      </c>
      <c r="D168" s="32">
        <v>4</v>
      </c>
      <c r="E168" s="75" t="s">
        <v>156</v>
      </c>
      <c r="F168" s="30"/>
      <c r="G168" s="64">
        <f t="shared" ref="G168:J171" si="26">G169</f>
        <v>4480.3</v>
      </c>
      <c r="H168" s="64">
        <f t="shared" si="26"/>
        <v>0</v>
      </c>
      <c r="I168" s="64">
        <f t="shared" si="26"/>
        <v>4425.7</v>
      </c>
      <c r="J168" s="64">
        <f t="shared" si="26"/>
        <v>0</v>
      </c>
    </row>
    <row r="169" spans="1:10" ht="45">
      <c r="A169" s="29" t="s">
        <v>491</v>
      </c>
      <c r="B169" s="30">
        <v>40</v>
      </c>
      <c r="C169" s="31">
        <v>1</v>
      </c>
      <c r="D169" s="32">
        <v>4</v>
      </c>
      <c r="E169" s="75" t="s">
        <v>170</v>
      </c>
      <c r="F169" s="30"/>
      <c r="G169" s="64">
        <f t="shared" si="26"/>
        <v>4480.3</v>
      </c>
      <c r="H169" s="64">
        <f t="shared" si="26"/>
        <v>0</v>
      </c>
      <c r="I169" s="64">
        <f t="shared" si="26"/>
        <v>4425.7</v>
      </c>
      <c r="J169" s="64">
        <f t="shared" si="26"/>
        <v>0</v>
      </c>
    </row>
    <row r="170" spans="1:10" ht="45">
      <c r="A170" s="29" t="s">
        <v>90</v>
      </c>
      <c r="B170" s="30">
        <v>40</v>
      </c>
      <c r="C170" s="31">
        <v>1</v>
      </c>
      <c r="D170" s="32">
        <v>4</v>
      </c>
      <c r="E170" s="75" t="s">
        <v>170</v>
      </c>
      <c r="F170" s="30">
        <v>100</v>
      </c>
      <c r="G170" s="64">
        <f t="shared" si="26"/>
        <v>4480.3</v>
      </c>
      <c r="H170" s="64">
        <f t="shared" si="26"/>
        <v>0</v>
      </c>
      <c r="I170" s="64">
        <f t="shared" si="26"/>
        <v>4425.7</v>
      </c>
      <c r="J170" s="64">
        <f t="shared" si="26"/>
        <v>0</v>
      </c>
    </row>
    <row r="171" spans="1:10" ht="15.75">
      <c r="A171" s="29" t="s">
        <v>72</v>
      </c>
      <c r="B171" s="30">
        <v>40</v>
      </c>
      <c r="C171" s="31">
        <v>1</v>
      </c>
      <c r="D171" s="32">
        <v>4</v>
      </c>
      <c r="E171" s="75" t="s">
        <v>170</v>
      </c>
      <c r="F171" s="30">
        <v>120</v>
      </c>
      <c r="G171" s="64">
        <f t="shared" si="26"/>
        <v>4480.3</v>
      </c>
      <c r="H171" s="64">
        <f t="shared" si="26"/>
        <v>0</v>
      </c>
      <c r="I171" s="64">
        <f t="shared" si="26"/>
        <v>4425.7</v>
      </c>
      <c r="J171" s="64">
        <f t="shared" si="26"/>
        <v>0</v>
      </c>
    </row>
    <row r="172" spans="1:10" ht="30">
      <c r="A172" s="29" t="s">
        <v>123</v>
      </c>
      <c r="B172" s="30">
        <v>40</v>
      </c>
      <c r="C172" s="31">
        <v>1</v>
      </c>
      <c r="D172" s="32">
        <v>4</v>
      </c>
      <c r="E172" s="75" t="s">
        <v>170</v>
      </c>
      <c r="F172" s="30">
        <v>121</v>
      </c>
      <c r="G172" s="64">
        <v>4480.3</v>
      </c>
      <c r="H172" s="83">
        <v>0</v>
      </c>
      <c r="I172" s="121">
        <v>4425.7</v>
      </c>
      <c r="J172" s="121">
        <v>0</v>
      </c>
    </row>
    <row r="173" spans="1:10" ht="15.75">
      <c r="A173" s="29" t="s">
        <v>157</v>
      </c>
      <c r="B173" s="30">
        <v>40</v>
      </c>
      <c r="C173" s="31">
        <v>1</v>
      </c>
      <c r="D173" s="32">
        <v>4</v>
      </c>
      <c r="E173" s="30">
        <v>4000000</v>
      </c>
      <c r="F173" s="30"/>
      <c r="G173" s="64">
        <f>G175+G180</f>
        <v>45258.9</v>
      </c>
      <c r="H173" s="64">
        <f>H175+H180</f>
        <v>0</v>
      </c>
      <c r="I173" s="64">
        <f>I175+I180</f>
        <v>44604.5</v>
      </c>
      <c r="J173" s="64">
        <f>J175+J180</f>
        <v>0</v>
      </c>
    </row>
    <row r="174" spans="1:10" ht="15.75">
      <c r="A174" s="29" t="s">
        <v>219</v>
      </c>
      <c r="B174" s="30">
        <v>40</v>
      </c>
      <c r="C174" s="31">
        <v>1</v>
      </c>
      <c r="D174" s="32">
        <v>4</v>
      </c>
      <c r="E174" s="30">
        <v>4010000</v>
      </c>
      <c r="F174" s="30"/>
      <c r="G174" s="64">
        <f>G175+G180</f>
        <v>45258.9</v>
      </c>
      <c r="H174" s="64">
        <f>H175+H180</f>
        <v>0</v>
      </c>
      <c r="I174" s="64">
        <f>I175+I180</f>
        <v>44604.5</v>
      </c>
      <c r="J174" s="64">
        <f>J175+J180</f>
        <v>0</v>
      </c>
    </row>
    <row r="175" spans="1:10" ht="15.75">
      <c r="A175" s="29" t="s">
        <v>159</v>
      </c>
      <c r="B175" s="30">
        <v>40</v>
      </c>
      <c r="C175" s="31">
        <v>1</v>
      </c>
      <c r="D175" s="32">
        <v>4</v>
      </c>
      <c r="E175" s="33">
        <v>4010204</v>
      </c>
      <c r="F175" s="30"/>
      <c r="G175" s="64">
        <f>G176</f>
        <v>40965.300000000003</v>
      </c>
      <c r="H175" s="64">
        <f t="shared" ref="H175:J176" si="27">H176</f>
        <v>0</v>
      </c>
      <c r="I175" s="64">
        <f t="shared" si="27"/>
        <v>40317.300000000003</v>
      </c>
      <c r="J175" s="64">
        <f t="shared" si="27"/>
        <v>0</v>
      </c>
    </row>
    <row r="176" spans="1:10" ht="45">
      <c r="A176" s="29" t="s">
        <v>90</v>
      </c>
      <c r="B176" s="30">
        <v>40</v>
      </c>
      <c r="C176" s="31">
        <v>1</v>
      </c>
      <c r="D176" s="32">
        <v>4</v>
      </c>
      <c r="E176" s="33">
        <v>4010204</v>
      </c>
      <c r="F176" s="30">
        <v>100</v>
      </c>
      <c r="G176" s="64">
        <f>G177</f>
        <v>40965.300000000003</v>
      </c>
      <c r="H176" s="64">
        <f t="shared" si="27"/>
        <v>0</v>
      </c>
      <c r="I176" s="64">
        <f t="shared" si="27"/>
        <v>40317.300000000003</v>
      </c>
      <c r="J176" s="64">
        <f t="shared" si="27"/>
        <v>0</v>
      </c>
    </row>
    <row r="177" spans="1:10" ht="15.75">
      <c r="A177" s="29" t="s">
        <v>72</v>
      </c>
      <c r="B177" s="30">
        <v>40</v>
      </c>
      <c r="C177" s="31">
        <v>1</v>
      </c>
      <c r="D177" s="32">
        <v>4</v>
      </c>
      <c r="E177" s="33">
        <v>4010204</v>
      </c>
      <c r="F177" s="30">
        <v>120</v>
      </c>
      <c r="G177" s="64">
        <f>G178+G179</f>
        <v>40965.300000000003</v>
      </c>
      <c r="H177" s="64">
        <f>H178+H179</f>
        <v>0</v>
      </c>
      <c r="I177" s="64">
        <f>I178+I179</f>
        <v>40317.300000000003</v>
      </c>
      <c r="J177" s="64">
        <f>J178+J179</f>
        <v>0</v>
      </c>
    </row>
    <row r="178" spans="1:10" ht="30">
      <c r="A178" s="29" t="s">
        <v>123</v>
      </c>
      <c r="B178" s="30">
        <v>40</v>
      </c>
      <c r="C178" s="31">
        <v>1</v>
      </c>
      <c r="D178" s="32">
        <v>4</v>
      </c>
      <c r="E178" s="33">
        <v>4010204</v>
      </c>
      <c r="F178" s="30">
        <v>121</v>
      </c>
      <c r="G178" s="64">
        <v>39341.9</v>
      </c>
      <c r="H178" s="83">
        <v>0</v>
      </c>
      <c r="I178" s="121">
        <v>38693.9</v>
      </c>
      <c r="J178" s="121">
        <v>0</v>
      </c>
    </row>
    <row r="179" spans="1:10" ht="15.75">
      <c r="A179" s="29" t="s">
        <v>81</v>
      </c>
      <c r="B179" s="30">
        <v>40</v>
      </c>
      <c r="C179" s="31">
        <v>1</v>
      </c>
      <c r="D179" s="32">
        <v>4</v>
      </c>
      <c r="E179" s="33">
        <v>4010204</v>
      </c>
      <c r="F179" s="30">
        <v>122</v>
      </c>
      <c r="G179" s="64">
        <v>1623.4</v>
      </c>
      <c r="H179" s="83">
        <v>0</v>
      </c>
      <c r="I179" s="121">
        <v>1623.4</v>
      </c>
      <c r="J179" s="121">
        <v>0</v>
      </c>
    </row>
    <row r="180" spans="1:10" ht="30">
      <c r="A180" s="29" t="s">
        <v>65</v>
      </c>
      <c r="B180" s="30">
        <v>40</v>
      </c>
      <c r="C180" s="31">
        <v>1</v>
      </c>
      <c r="D180" s="32">
        <v>4</v>
      </c>
      <c r="E180" s="33">
        <v>4010208</v>
      </c>
      <c r="F180" s="30"/>
      <c r="G180" s="64">
        <f>G181</f>
        <v>4293.6000000000004</v>
      </c>
      <c r="H180" s="64">
        <f t="shared" ref="H180:J182" si="28">H181</f>
        <v>0</v>
      </c>
      <c r="I180" s="64">
        <f t="shared" si="28"/>
        <v>4287.2</v>
      </c>
      <c r="J180" s="64">
        <f t="shared" si="28"/>
        <v>0</v>
      </c>
    </row>
    <row r="181" spans="1:10" ht="45">
      <c r="A181" s="29" t="s">
        <v>90</v>
      </c>
      <c r="B181" s="30">
        <v>40</v>
      </c>
      <c r="C181" s="31">
        <v>1</v>
      </c>
      <c r="D181" s="32">
        <v>4</v>
      </c>
      <c r="E181" s="33">
        <v>4010208</v>
      </c>
      <c r="F181" s="30">
        <v>100</v>
      </c>
      <c r="G181" s="64">
        <f>G182</f>
        <v>4293.6000000000004</v>
      </c>
      <c r="H181" s="64">
        <f t="shared" si="28"/>
        <v>0</v>
      </c>
      <c r="I181" s="64">
        <f t="shared" si="28"/>
        <v>4287.2</v>
      </c>
      <c r="J181" s="64">
        <f t="shared" si="28"/>
        <v>0</v>
      </c>
    </row>
    <row r="182" spans="1:10" ht="15.75">
      <c r="A182" s="29" t="s">
        <v>72</v>
      </c>
      <c r="B182" s="30">
        <v>40</v>
      </c>
      <c r="C182" s="31">
        <v>1</v>
      </c>
      <c r="D182" s="32">
        <v>4</v>
      </c>
      <c r="E182" s="33">
        <v>4010208</v>
      </c>
      <c r="F182" s="30">
        <v>120</v>
      </c>
      <c r="G182" s="64">
        <f>G183</f>
        <v>4293.6000000000004</v>
      </c>
      <c r="H182" s="64">
        <f t="shared" si="28"/>
        <v>0</v>
      </c>
      <c r="I182" s="64">
        <f t="shared" si="28"/>
        <v>4287.2</v>
      </c>
      <c r="J182" s="64">
        <f t="shared" si="28"/>
        <v>0</v>
      </c>
    </row>
    <row r="183" spans="1:10" ht="30">
      <c r="A183" s="29" t="s">
        <v>123</v>
      </c>
      <c r="B183" s="30">
        <v>40</v>
      </c>
      <c r="C183" s="31">
        <v>1</v>
      </c>
      <c r="D183" s="32">
        <v>4</v>
      </c>
      <c r="E183" s="33">
        <v>4010208</v>
      </c>
      <c r="F183" s="30">
        <v>121</v>
      </c>
      <c r="G183" s="64">
        <f>4293.5+0.1</f>
        <v>4293.6000000000004</v>
      </c>
      <c r="H183" s="78">
        <v>0</v>
      </c>
      <c r="I183" s="121">
        <v>4287.2</v>
      </c>
      <c r="J183" s="121">
        <v>0</v>
      </c>
    </row>
    <row r="184" spans="1:10" ht="15.75">
      <c r="A184" s="29" t="s">
        <v>592</v>
      </c>
      <c r="B184" s="30">
        <v>40</v>
      </c>
      <c r="C184" s="31">
        <v>1</v>
      </c>
      <c r="D184" s="32">
        <v>5</v>
      </c>
      <c r="E184" s="33"/>
      <c r="F184" s="30"/>
      <c r="G184" s="64">
        <f t="shared" ref="G184:J189" si="29">G185</f>
        <v>5.0999999999999996</v>
      </c>
      <c r="H184" s="64">
        <f t="shared" si="29"/>
        <v>5.0999999999999996</v>
      </c>
      <c r="I184" s="64">
        <f t="shared" si="29"/>
        <v>5.0999999999999996</v>
      </c>
      <c r="J184" s="64">
        <f t="shared" si="29"/>
        <v>5.0999999999999996</v>
      </c>
    </row>
    <row r="185" spans="1:10" ht="45">
      <c r="A185" s="29" t="s">
        <v>341</v>
      </c>
      <c r="B185" s="30">
        <v>40</v>
      </c>
      <c r="C185" s="31">
        <v>1</v>
      </c>
      <c r="D185" s="32">
        <v>5</v>
      </c>
      <c r="E185" s="33">
        <v>1300000</v>
      </c>
      <c r="F185" s="30"/>
      <c r="G185" s="64">
        <f t="shared" si="29"/>
        <v>5.0999999999999996</v>
      </c>
      <c r="H185" s="64">
        <f t="shared" si="29"/>
        <v>5.0999999999999996</v>
      </c>
      <c r="I185" s="64">
        <f t="shared" si="29"/>
        <v>5.0999999999999996</v>
      </c>
      <c r="J185" s="64">
        <f t="shared" si="29"/>
        <v>5.0999999999999996</v>
      </c>
    </row>
    <row r="186" spans="1:10" ht="60">
      <c r="A186" s="29" t="s">
        <v>344</v>
      </c>
      <c r="B186" s="30">
        <v>40</v>
      </c>
      <c r="C186" s="31">
        <v>1</v>
      </c>
      <c r="D186" s="32">
        <v>5</v>
      </c>
      <c r="E186" s="33">
        <v>1310000</v>
      </c>
      <c r="F186" s="30"/>
      <c r="G186" s="64">
        <f t="shared" si="29"/>
        <v>5.0999999999999996</v>
      </c>
      <c r="H186" s="64">
        <f t="shared" si="29"/>
        <v>5.0999999999999996</v>
      </c>
      <c r="I186" s="64">
        <f t="shared" si="29"/>
        <v>5.0999999999999996</v>
      </c>
      <c r="J186" s="64">
        <f t="shared" si="29"/>
        <v>5.0999999999999996</v>
      </c>
    </row>
    <row r="187" spans="1:10" ht="90">
      <c r="A187" s="29" t="s">
        <v>591</v>
      </c>
      <c r="B187" s="30">
        <v>40</v>
      </c>
      <c r="C187" s="31">
        <v>1</v>
      </c>
      <c r="D187" s="32">
        <v>5</v>
      </c>
      <c r="E187" s="33">
        <v>1315120</v>
      </c>
      <c r="F187" s="30"/>
      <c r="G187" s="64">
        <f t="shared" si="29"/>
        <v>5.0999999999999996</v>
      </c>
      <c r="H187" s="64">
        <f t="shared" si="29"/>
        <v>5.0999999999999996</v>
      </c>
      <c r="I187" s="64">
        <f t="shared" si="29"/>
        <v>5.0999999999999996</v>
      </c>
      <c r="J187" s="64">
        <f t="shared" si="29"/>
        <v>5.0999999999999996</v>
      </c>
    </row>
    <row r="188" spans="1:10" ht="15.75">
      <c r="A188" s="29" t="s">
        <v>74</v>
      </c>
      <c r="B188" s="30">
        <v>40</v>
      </c>
      <c r="C188" s="31">
        <v>1</v>
      </c>
      <c r="D188" s="32">
        <v>5</v>
      </c>
      <c r="E188" s="33">
        <v>1315120</v>
      </c>
      <c r="F188" s="30">
        <v>200</v>
      </c>
      <c r="G188" s="64">
        <f t="shared" si="29"/>
        <v>5.0999999999999996</v>
      </c>
      <c r="H188" s="64">
        <f t="shared" si="29"/>
        <v>5.0999999999999996</v>
      </c>
      <c r="I188" s="64">
        <f t="shared" si="29"/>
        <v>5.0999999999999996</v>
      </c>
      <c r="J188" s="64">
        <f t="shared" si="29"/>
        <v>5.0999999999999996</v>
      </c>
    </row>
    <row r="189" spans="1:10" ht="15.75">
      <c r="A189" s="29" t="s">
        <v>75</v>
      </c>
      <c r="B189" s="30">
        <v>40</v>
      </c>
      <c r="C189" s="31">
        <v>1</v>
      </c>
      <c r="D189" s="32">
        <v>5</v>
      </c>
      <c r="E189" s="33">
        <v>1315120</v>
      </c>
      <c r="F189" s="30">
        <v>240</v>
      </c>
      <c r="G189" s="64">
        <f t="shared" si="29"/>
        <v>5.0999999999999996</v>
      </c>
      <c r="H189" s="64">
        <f t="shared" si="29"/>
        <v>5.0999999999999996</v>
      </c>
      <c r="I189" s="64">
        <f t="shared" si="29"/>
        <v>5.0999999999999996</v>
      </c>
      <c r="J189" s="64">
        <f t="shared" si="29"/>
        <v>5.0999999999999996</v>
      </c>
    </row>
    <row r="190" spans="1:10" ht="15.75">
      <c r="A190" s="29" t="s">
        <v>76</v>
      </c>
      <c r="B190" s="30">
        <v>40</v>
      </c>
      <c r="C190" s="31">
        <v>1</v>
      </c>
      <c r="D190" s="32">
        <v>5</v>
      </c>
      <c r="E190" s="33">
        <v>1315120</v>
      </c>
      <c r="F190" s="30">
        <v>244</v>
      </c>
      <c r="G190" s="64">
        <v>5.0999999999999996</v>
      </c>
      <c r="H190" s="78">
        <v>5.0999999999999996</v>
      </c>
      <c r="I190" s="121">
        <v>5.0999999999999996</v>
      </c>
      <c r="J190" s="121">
        <v>5.0999999999999996</v>
      </c>
    </row>
    <row r="191" spans="1:10" ht="15.75">
      <c r="A191" s="29" t="s">
        <v>20</v>
      </c>
      <c r="B191" s="30">
        <v>40</v>
      </c>
      <c r="C191" s="31">
        <v>1</v>
      </c>
      <c r="D191" s="32">
        <v>13</v>
      </c>
      <c r="E191" s="33"/>
      <c r="F191" s="30"/>
      <c r="G191" s="64">
        <f>G192+G206+G209+G230+G246+G266+G198</f>
        <v>180549.3</v>
      </c>
      <c r="H191" s="64">
        <f>H192+H206+H209+H230+H246+H266+H198</f>
        <v>16869.000000000004</v>
      </c>
      <c r="I191" s="64">
        <f>I192+I206+I209+I230+I246+I266+I198</f>
        <v>179358.30000000002</v>
      </c>
      <c r="J191" s="64">
        <f>J192+J206+J209+J230+J246+J266+J198</f>
        <v>16869.000000000004</v>
      </c>
    </row>
    <row r="192" spans="1:10" ht="30">
      <c r="A192" s="29" t="s">
        <v>546</v>
      </c>
      <c r="B192" s="30">
        <v>40</v>
      </c>
      <c r="C192" s="31">
        <v>1</v>
      </c>
      <c r="D192" s="32">
        <v>13</v>
      </c>
      <c r="E192" s="33">
        <v>100000</v>
      </c>
      <c r="F192" s="30"/>
      <c r="G192" s="64">
        <f t="shared" ref="G192:J196" si="30">G193</f>
        <v>200</v>
      </c>
      <c r="H192" s="64">
        <f t="shared" si="30"/>
        <v>0</v>
      </c>
      <c r="I192" s="64">
        <f t="shared" si="30"/>
        <v>200</v>
      </c>
      <c r="J192" s="64">
        <f t="shared" si="30"/>
        <v>0</v>
      </c>
    </row>
    <row r="193" spans="1:10" ht="45">
      <c r="A193" s="29" t="s">
        <v>543</v>
      </c>
      <c r="B193" s="30">
        <v>40</v>
      </c>
      <c r="C193" s="31">
        <v>1</v>
      </c>
      <c r="D193" s="32">
        <v>13</v>
      </c>
      <c r="E193" s="33">
        <v>110000</v>
      </c>
      <c r="F193" s="30"/>
      <c r="G193" s="64">
        <f t="shared" si="30"/>
        <v>200</v>
      </c>
      <c r="H193" s="64">
        <f t="shared" si="30"/>
        <v>0</v>
      </c>
      <c r="I193" s="64">
        <f t="shared" si="30"/>
        <v>200</v>
      </c>
      <c r="J193" s="64">
        <f t="shared" si="30"/>
        <v>0</v>
      </c>
    </row>
    <row r="194" spans="1:10" ht="60">
      <c r="A194" s="29" t="s">
        <v>544</v>
      </c>
      <c r="B194" s="30">
        <v>40</v>
      </c>
      <c r="C194" s="31">
        <v>1</v>
      </c>
      <c r="D194" s="32">
        <v>13</v>
      </c>
      <c r="E194" s="33">
        <v>110240</v>
      </c>
      <c r="F194" s="30"/>
      <c r="G194" s="64">
        <f t="shared" si="30"/>
        <v>200</v>
      </c>
      <c r="H194" s="64">
        <f t="shared" si="30"/>
        <v>0</v>
      </c>
      <c r="I194" s="64">
        <f t="shared" si="30"/>
        <v>200</v>
      </c>
      <c r="J194" s="64">
        <f t="shared" si="30"/>
        <v>0</v>
      </c>
    </row>
    <row r="195" spans="1:10" ht="15.75">
      <c r="A195" s="29" t="s">
        <v>74</v>
      </c>
      <c r="B195" s="30">
        <v>40</v>
      </c>
      <c r="C195" s="31">
        <v>1</v>
      </c>
      <c r="D195" s="32">
        <v>13</v>
      </c>
      <c r="E195" s="33">
        <v>110240</v>
      </c>
      <c r="F195" s="30">
        <v>200</v>
      </c>
      <c r="G195" s="64">
        <f t="shared" si="30"/>
        <v>200</v>
      </c>
      <c r="H195" s="64">
        <f t="shared" si="30"/>
        <v>0</v>
      </c>
      <c r="I195" s="64">
        <f t="shared" si="30"/>
        <v>200</v>
      </c>
      <c r="J195" s="64">
        <f t="shared" si="30"/>
        <v>0</v>
      </c>
    </row>
    <row r="196" spans="1:10" ht="15.75">
      <c r="A196" s="29" t="s">
        <v>75</v>
      </c>
      <c r="B196" s="30">
        <v>40</v>
      </c>
      <c r="C196" s="31">
        <v>1</v>
      </c>
      <c r="D196" s="32">
        <v>13</v>
      </c>
      <c r="E196" s="33">
        <v>110240</v>
      </c>
      <c r="F196" s="30">
        <v>240</v>
      </c>
      <c r="G196" s="64">
        <f t="shared" si="30"/>
        <v>200</v>
      </c>
      <c r="H196" s="64">
        <f t="shared" si="30"/>
        <v>0</v>
      </c>
      <c r="I196" s="64">
        <f t="shared" si="30"/>
        <v>200</v>
      </c>
      <c r="J196" s="64">
        <f t="shared" si="30"/>
        <v>0</v>
      </c>
    </row>
    <row r="197" spans="1:10" ht="15.75">
      <c r="A197" s="29" t="s">
        <v>76</v>
      </c>
      <c r="B197" s="30">
        <v>40</v>
      </c>
      <c r="C197" s="31">
        <v>1</v>
      </c>
      <c r="D197" s="32">
        <v>13</v>
      </c>
      <c r="E197" s="33">
        <v>110240</v>
      </c>
      <c r="F197" s="30">
        <v>244</v>
      </c>
      <c r="G197" s="64">
        <v>200</v>
      </c>
      <c r="H197" s="83">
        <v>0</v>
      </c>
      <c r="I197" s="121">
        <v>200</v>
      </c>
      <c r="J197" s="121">
        <v>0</v>
      </c>
    </row>
    <row r="198" spans="1:10" ht="30">
      <c r="A198" s="29" t="s">
        <v>397</v>
      </c>
      <c r="B198" s="30">
        <v>40</v>
      </c>
      <c r="C198" s="31">
        <v>1</v>
      </c>
      <c r="D198" s="32">
        <v>13</v>
      </c>
      <c r="E198" s="33">
        <v>500000</v>
      </c>
      <c r="F198" s="30"/>
      <c r="G198" s="64">
        <f t="shared" ref="G198:J202" si="31">G199</f>
        <v>281.2</v>
      </c>
      <c r="H198" s="64">
        <f t="shared" si="31"/>
        <v>281.2</v>
      </c>
      <c r="I198" s="64">
        <f t="shared" si="31"/>
        <v>281.2</v>
      </c>
      <c r="J198" s="64">
        <f t="shared" si="31"/>
        <v>281.2</v>
      </c>
    </row>
    <row r="199" spans="1:10" ht="45">
      <c r="A199" s="29" t="s">
        <v>398</v>
      </c>
      <c r="B199" s="30">
        <v>40</v>
      </c>
      <c r="C199" s="31">
        <v>1</v>
      </c>
      <c r="D199" s="32">
        <v>13</v>
      </c>
      <c r="E199" s="33">
        <v>510000</v>
      </c>
      <c r="F199" s="30"/>
      <c r="G199" s="64">
        <f t="shared" si="31"/>
        <v>281.2</v>
      </c>
      <c r="H199" s="64">
        <f t="shared" si="31"/>
        <v>281.2</v>
      </c>
      <c r="I199" s="64">
        <f t="shared" si="31"/>
        <v>281.2</v>
      </c>
      <c r="J199" s="64">
        <f t="shared" si="31"/>
        <v>281.2</v>
      </c>
    </row>
    <row r="200" spans="1:10" ht="75">
      <c r="A200" s="29" t="s">
        <v>400</v>
      </c>
      <c r="B200" s="30">
        <v>40</v>
      </c>
      <c r="C200" s="31">
        <v>1</v>
      </c>
      <c r="D200" s="32">
        <v>13</v>
      </c>
      <c r="E200" s="33">
        <v>515517</v>
      </c>
      <c r="F200" s="30"/>
      <c r="G200" s="64">
        <f t="shared" si="31"/>
        <v>281.2</v>
      </c>
      <c r="H200" s="64">
        <f t="shared" si="31"/>
        <v>281.2</v>
      </c>
      <c r="I200" s="64">
        <f t="shared" si="31"/>
        <v>281.2</v>
      </c>
      <c r="J200" s="64">
        <f t="shared" si="31"/>
        <v>281.2</v>
      </c>
    </row>
    <row r="201" spans="1:10" ht="15.75">
      <c r="A201" s="29" t="s">
        <v>74</v>
      </c>
      <c r="B201" s="30">
        <v>40</v>
      </c>
      <c r="C201" s="31">
        <v>1</v>
      </c>
      <c r="D201" s="32">
        <v>13</v>
      </c>
      <c r="E201" s="33">
        <v>515517</v>
      </c>
      <c r="F201" s="30">
        <v>200</v>
      </c>
      <c r="G201" s="64">
        <f t="shared" si="31"/>
        <v>281.2</v>
      </c>
      <c r="H201" s="64">
        <f t="shared" si="31"/>
        <v>281.2</v>
      </c>
      <c r="I201" s="64">
        <f t="shared" si="31"/>
        <v>281.2</v>
      </c>
      <c r="J201" s="64">
        <f t="shared" si="31"/>
        <v>281.2</v>
      </c>
    </row>
    <row r="202" spans="1:10" ht="15.75">
      <c r="A202" s="29" t="s">
        <v>75</v>
      </c>
      <c r="B202" s="30">
        <v>40</v>
      </c>
      <c r="C202" s="31">
        <v>1</v>
      </c>
      <c r="D202" s="32">
        <v>13</v>
      </c>
      <c r="E202" s="33">
        <v>515517</v>
      </c>
      <c r="F202" s="30">
        <v>240</v>
      </c>
      <c r="G202" s="64">
        <f t="shared" si="31"/>
        <v>281.2</v>
      </c>
      <c r="H202" s="64">
        <f t="shared" si="31"/>
        <v>281.2</v>
      </c>
      <c r="I202" s="64">
        <f t="shared" si="31"/>
        <v>281.2</v>
      </c>
      <c r="J202" s="64">
        <f t="shared" si="31"/>
        <v>281.2</v>
      </c>
    </row>
    <row r="203" spans="1:10" ht="15.75">
      <c r="A203" s="29" t="s">
        <v>76</v>
      </c>
      <c r="B203" s="30">
        <v>40</v>
      </c>
      <c r="C203" s="31">
        <v>1</v>
      </c>
      <c r="D203" s="32">
        <v>13</v>
      </c>
      <c r="E203" s="33">
        <v>515517</v>
      </c>
      <c r="F203" s="30">
        <v>244</v>
      </c>
      <c r="G203" s="64">
        <f>281.2</f>
        <v>281.2</v>
      </c>
      <c r="H203" s="83">
        <v>281.2</v>
      </c>
      <c r="I203" s="121">
        <v>281.2</v>
      </c>
      <c r="J203" s="121">
        <v>281.2</v>
      </c>
    </row>
    <row r="204" spans="1:10" ht="30">
      <c r="A204" s="29" t="s">
        <v>385</v>
      </c>
      <c r="B204" s="30">
        <v>40</v>
      </c>
      <c r="C204" s="31">
        <v>1</v>
      </c>
      <c r="D204" s="32">
        <v>13</v>
      </c>
      <c r="E204" s="79" t="s">
        <v>149</v>
      </c>
      <c r="F204" s="30"/>
      <c r="G204" s="64">
        <f t="shared" ref="G204:J207" si="32">G205</f>
        <v>5761.6</v>
      </c>
      <c r="H204" s="64">
        <f t="shared" si="32"/>
        <v>5761.6</v>
      </c>
      <c r="I204" s="64">
        <f t="shared" si="32"/>
        <v>5761.6</v>
      </c>
      <c r="J204" s="64">
        <f t="shared" si="32"/>
        <v>5761.6</v>
      </c>
    </row>
    <row r="205" spans="1:10" ht="60">
      <c r="A205" s="29" t="s">
        <v>383</v>
      </c>
      <c r="B205" s="30">
        <v>40</v>
      </c>
      <c r="C205" s="31">
        <v>1</v>
      </c>
      <c r="D205" s="32">
        <v>13</v>
      </c>
      <c r="E205" s="79" t="s">
        <v>236</v>
      </c>
      <c r="F205" s="30"/>
      <c r="G205" s="64">
        <f t="shared" si="32"/>
        <v>5761.6</v>
      </c>
      <c r="H205" s="64">
        <f t="shared" si="32"/>
        <v>5761.6</v>
      </c>
      <c r="I205" s="64">
        <f t="shared" si="32"/>
        <v>5761.6</v>
      </c>
      <c r="J205" s="64">
        <f t="shared" si="32"/>
        <v>5761.6</v>
      </c>
    </row>
    <row r="206" spans="1:10" ht="165">
      <c r="A206" s="36" t="s">
        <v>384</v>
      </c>
      <c r="B206" s="30">
        <v>40</v>
      </c>
      <c r="C206" s="31">
        <v>1</v>
      </c>
      <c r="D206" s="32">
        <v>13</v>
      </c>
      <c r="E206" s="33">
        <v>1015515</v>
      </c>
      <c r="F206" s="30"/>
      <c r="G206" s="64">
        <f t="shared" si="32"/>
        <v>5761.6</v>
      </c>
      <c r="H206" s="64">
        <f t="shared" si="32"/>
        <v>5761.6</v>
      </c>
      <c r="I206" s="64">
        <f t="shared" si="32"/>
        <v>5761.6</v>
      </c>
      <c r="J206" s="64">
        <f t="shared" si="32"/>
        <v>5761.6</v>
      </c>
    </row>
    <row r="207" spans="1:10" ht="15.75">
      <c r="A207" s="29" t="s">
        <v>77</v>
      </c>
      <c r="B207" s="30">
        <v>40</v>
      </c>
      <c r="C207" s="31">
        <v>1</v>
      </c>
      <c r="D207" s="32">
        <v>13</v>
      </c>
      <c r="E207" s="33">
        <v>1015515</v>
      </c>
      <c r="F207" s="30">
        <v>800</v>
      </c>
      <c r="G207" s="64">
        <f t="shared" si="32"/>
        <v>5761.6</v>
      </c>
      <c r="H207" s="64">
        <f t="shared" si="32"/>
        <v>5761.6</v>
      </c>
      <c r="I207" s="64">
        <f t="shared" si="32"/>
        <v>5761.6</v>
      </c>
      <c r="J207" s="64">
        <f t="shared" si="32"/>
        <v>5761.6</v>
      </c>
    </row>
    <row r="208" spans="1:10" ht="30">
      <c r="A208" s="36" t="s">
        <v>172</v>
      </c>
      <c r="B208" s="30">
        <v>40</v>
      </c>
      <c r="C208" s="31">
        <v>1</v>
      </c>
      <c r="D208" s="32">
        <v>13</v>
      </c>
      <c r="E208" s="33">
        <v>1015515</v>
      </c>
      <c r="F208" s="30">
        <v>810</v>
      </c>
      <c r="G208" s="64">
        <v>5761.6</v>
      </c>
      <c r="H208" s="83">
        <v>5761.6</v>
      </c>
      <c r="I208" s="121">
        <v>5761.6</v>
      </c>
      <c r="J208" s="121">
        <v>5761.6</v>
      </c>
    </row>
    <row r="209" spans="1:10" ht="45">
      <c r="A209" s="29" t="s">
        <v>341</v>
      </c>
      <c r="B209" s="30">
        <v>40</v>
      </c>
      <c r="C209" s="31">
        <v>1</v>
      </c>
      <c r="D209" s="32">
        <v>13</v>
      </c>
      <c r="E209" s="33">
        <v>1300000</v>
      </c>
      <c r="F209" s="30"/>
      <c r="G209" s="64">
        <f>G210+G220</f>
        <v>10826.2</v>
      </c>
      <c r="H209" s="64">
        <f>H210+H220</f>
        <v>10826.2</v>
      </c>
      <c r="I209" s="64">
        <f>I210+I220</f>
        <v>10826.2</v>
      </c>
      <c r="J209" s="64">
        <f>J210+J220</f>
        <v>10826.2</v>
      </c>
    </row>
    <row r="210" spans="1:10" ht="60">
      <c r="A210" s="29" t="s">
        <v>344</v>
      </c>
      <c r="B210" s="30">
        <v>40</v>
      </c>
      <c r="C210" s="31">
        <v>1</v>
      </c>
      <c r="D210" s="32">
        <v>13</v>
      </c>
      <c r="E210" s="33">
        <v>1310000</v>
      </c>
      <c r="F210" s="30"/>
      <c r="G210" s="64">
        <f>G211</f>
        <v>1632.8000000000002</v>
      </c>
      <c r="H210" s="64">
        <f>H211</f>
        <v>1632.8000000000002</v>
      </c>
      <c r="I210" s="64">
        <f>I211</f>
        <v>1632.8000000000002</v>
      </c>
      <c r="J210" s="64">
        <f>J211</f>
        <v>1632.8000000000002</v>
      </c>
    </row>
    <row r="211" spans="1:10" ht="75">
      <c r="A211" s="29" t="s">
        <v>336</v>
      </c>
      <c r="B211" s="30">
        <v>40</v>
      </c>
      <c r="C211" s="31">
        <v>1</v>
      </c>
      <c r="D211" s="32">
        <v>13</v>
      </c>
      <c r="E211" s="33">
        <v>1315520</v>
      </c>
      <c r="F211" s="30"/>
      <c r="G211" s="64">
        <f>G212+G216</f>
        <v>1632.8000000000002</v>
      </c>
      <c r="H211" s="64">
        <f>H212+H216</f>
        <v>1632.8000000000002</v>
      </c>
      <c r="I211" s="64">
        <f>I212+I216</f>
        <v>1632.8000000000002</v>
      </c>
      <c r="J211" s="64">
        <f>J212+J216</f>
        <v>1632.8000000000002</v>
      </c>
    </row>
    <row r="212" spans="1:10" ht="45">
      <c r="A212" s="29" t="s">
        <v>90</v>
      </c>
      <c r="B212" s="30">
        <v>40</v>
      </c>
      <c r="C212" s="31">
        <v>1</v>
      </c>
      <c r="D212" s="32">
        <v>13</v>
      </c>
      <c r="E212" s="33">
        <v>1315520</v>
      </c>
      <c r="F212" s="30">
        <v>100</v>
      </c>
      <c r="G212" s="64">
        <f>G213</f>
        <v>1321.1000000000001</v>
      </c>
      <c r="H212" s="64">
        <f>H213</f>
        <v>1321.1000000000001</v>
      </c>
      <c r="I212" s="64">
        <f>I213</f>
        <v>1321.1000000000001</v>
      </c>
      <c r="J212" s="64">
        <f>J213</f>
        <v>1321.1000000000001</v>
      </c>
    </row>
    <row r="213" spans="1:10" ht="15.75">
      <c r="A213" s="29" t="s">
        <v>72</v>
      </c>
      <c r="B213" s="30">
        <v>40</v>
      </c>
      <c r="C213" s="31">
        <v>1</v>
      </c>
      <c r="D213" s="32">
        <v>13</v>
      </c>
      <c r="E213" s="33">
        <v>1315520</v>
      </c>
      <c r="F213" s="30">
        <v>120</v>
      </c>
      <c r="G213" s="64">
        <f>G214+G215</f>
        <v>1321.1000000000001</v>
      </c>
      <c r="H213" s="64">
        <f>H214+H215</f>
        <v>1321.1000000000001</v>
      </c>
      <c r="I213" s="64">
        <f>I214+I215</f>
        <v>1321.1000000000001</v>
      </c>
      <c r="J213" s="64">
        <f>J214+J215</f>
        <v>1321.1000000000001</v>
      </c>
    </row>
    <row r="214" spans="1:10" ht="30">
      <c r="A214" s="29" t="s">
        <v>123</v>
      </c>
      <c r="B214" s="30">
        <v>40</v>
      </c>
      <c r="C214" s="31">
        <v>1</v>
      </c>
      <c r="D214" s="32">
        <v>13</v>
      </c>
      <c r="E214" s="33">
        <v>1315520</v>
      </c>
      <c r="F214" s="30">
        <v>121</v>
      </c>
      <c r="G214" s="64">
        <v>1294.9000000000001</v>
      </c>
      <c r="H214" s="83">
        <f>G214</f>
        <v>1294.9000000000001</v>
      </c>
      <c r="I214" s="121">
        <v>1294.9000000000001</v>
      </c>
      <c r="J214" s="121">
        <v>1294.9000000000001</v>
      </c>
    </row>
    <row r="215" spans="1:10" ht="30">
      <c r="A215" s="29" t="s">
        <v>115</v>
      </c>
      <c r="B215" s="30">
        <v>40</v>
      </c>
      <c r="C215" s="31">
        <v>1</v>
      </c>
      <c r="D215" s="32">
        <v>13</v>
      </c>
      <c r="E215" s="33">
        <v>1315520</v>
      </c>
      <c r="F215" s="30">
        <v>122</v>
      </c>
      <c r="G215" s="64">
        <v>26.2</v>
      </c>
      <c r="H215" s="83">
        <v>26.2</v>
      </c>
      <c r="I215" s="121">
        <v>26.2</v>
      </c>
      <c r="J215" s="121">
        <v>26.2</v>
      </c>
    </row>
    <row r="216" spans="1:10" ht="15.75">
      <c r="A216" s="29" t="s">
        <v>74</v>
      </c>
      <c r="B216" s="30">
        <v>40</v>
      </c>
      <c r="C216" s="31">
        <v>1</v>
      </c>
      <c r="D216" s="32">
        <v>13</v>
      </c>
      <c r="E216" s="33">
        <v>1315520</v>
      </c>
      <c r="F216" s="30">
        <v>200</v>
      </c>
      <c r="G216" s="64">
        <f>G217</f>
        <v>311.7</v>
      </c>
      <c r="H216" s="64">
        <f>H217</f>
        <v>311.7</v>
      </c>
      <c r="I216" s="64">
        <f>I217</f>
        <v>311.7</v>
      </c>
      <c r="J216" s="64">
        <f>J217</f>
        <v>311.7</v>
      </c>
    </row>
    <row r="217" spans="1:10" ht="15.75">
      <c r="A217" s="29" t="s">
        <v>75</v>
      </c>
      <c r="B217" s="30">
        <v>40</v>
      </c>
      <c r="C217" s="31">
        <v>1</v>
      </c>
      <c r="D217" s="32">
        <v>13</v>
      </c>
      <c r="E217" s="33">
        <v>1315520</v>
      </c>
      <c r="F217" s="30">
        <v>240</v>
      </c>
      <c r="G217" s="64">
        <f>G218+G219</f>
        <v>311.7</v>
      </c>
      <c r="H217" s="64">
        <f>H218+H219</f>
        <v>311.7</v>
      </c>
      <c r="I217" s="64">
        <f>I218+I219</f>
        <v>311.7</v>
      </c>
      <c r="J217" s="64">
        <f>J218+J219</f>
        <v>311.7</v>
      </c>
    </row>
    <row r="218" spans="1:10" ht="15.75">
      <c r="A218" s="29" t="s">
        <v>80</v>
      </c>
      <c r="B218" s="30">
        <v>40</v>
      </c>
      <c r="C218" s="31">
        <v>1</v>
      </c>
      <c r="D218" s="32">
        <v>13</v>
      </c>
      <c r="E218" s="33">
        <v>1315520</v>
      </c>
      <c r="F218" s="30">
        <v>242</v>
      </c>
      <c r="G218" s="64">
        <v>92</v>
      </c>
      <c r="H218" s="83">
        <f>G218</f>
        <v>92</v>
      </c>
      <c r="I218" s="121">
        <v>92</v>
      </c>
      <c r="J218" s="121">
        <v>92</v>
      </c>
    </row>
    <row r="219" spans="1:10" ht="15.75">
      <c r="A219" s="29" t="s">
        <v>76</v>
      </c>
      <c r="B219" s="30">
        <v>40</v>
      </c>
      <c r="C219" s="31">
        <v>1</v>
      </c>
      <c r="D219" s="32">
        <v>13</v>
      </c>
      <c r="E219" s="33">
        <v>1315520</v>
      </c>
      <c r="F219" s="30">
        <v>244</v>
      </c>
      <c r="G219" s="64">
        <v>219.7</v>
      </c>
      <c r="H219" s="83">
        <f>G219</f>
        <v>219.7</v>
      </c>
      <c r="I219" s="121">
        <v>219.7</v>
      </c>
      <c r="J219" s="121">
        <v>219.7</v>
      </c>
    </row>
    <row r="220" spans="1:10" ht="75">
      <c r="A220" s="29" t="s">
        <v>342</v>
      </c>
      <c r="B220" s="30">
        <v>40</v>
      </c>
      <c r="C220" s="31">
        <v>1</v>
      </c>
      <c r="D220" s="32">
        <v>13</v>
      </c>
      <c r="E220" s="33">
        <v>1330000</v>
      </c>
      <c r="F220" s="30"/>
      <c r="G220" s="64">
        <f>G221</f>
        <v>9193.4</v>
      </c>
      <c r="H220" s="64">
        <f>H221</f>
        <v>9193.4</v>
      </c>
      <c r="I220" s="64">
        <f>I221</f>
        <v>9193.4</v>
      </c>
      <c r="J220" s="64">
        <f>J221</f>
        <v>9193.4</v>
      </c>
    </row>
    <row r="221" spans="1:10" ht="105">
      <c r="A221" s="29" t="s">
        <v>340</v>
      </c>
      <c r="B221" s="30">
        <v>40</v>
      </c>
      <c r="C221" s="31">
        <v>1</v>
      </c>
      <c r="D221" s="32">
        <v>13</v>
      </c>
      <c r="E221" s="33">
        <v>1335589</v>
      </c>
      <c r="F221" s="30"/>
      <c r="G221" s="64">
        <f>G222+G226</f>
        <v>9193.4</v>
      </c>
      <c r="H221" s="64">
        <f>H222+H226</f>
        <v>9193.4</v>
      </c>
      <c r="I221" s="64">
        <f>I222+I226</f>
        <v>9193.4</v>
      </c>
      <c r="J221" s="64">
        <f>J222+J226</f>
        <v>9193.4</v>
      </c>
    </row>
    <row r="222" spans="1:10" ht="45">
      <c r="A222" s="29" t="s">
        <v>90</v>
      </c>
      <c r="B222" s="30">
        <v>40</v>
      </c>
      <c r="C222" s="31">
        <v>1</v>
      </c>
      <c r="D222" s="32">
        <v>13</v>
      </c>
      <c r="E222" s="33">
        <v>1335589</v>
      </c>
      <c r="F222" s="30">
        <v>100</v>
      </c>
      <c r="G222" s="64">
        <f>G223</f>
        <v>6573.9</v>
      </c>
      <c r="H222" s="64">
        <f>H223</f>
        <v>6573.9</v>
      </c>
      <c r="I222" s="64">
        <f>I223</f>
        <v>6573.9</v>
      </c>
      <c r="J222" s="64">
        <f>J223</f>
        <v>6573.9</v>
      </c>
    </row>
    <row r="223" spans="1:10" ht="15.75">
      <c r="A223" s="29" t="s">
        <v>72</v>
      </c>
      <c r="B223" s="30">
        <v>40</v>
      </c>
      <c r="C223" s="31">
        <v>1</v>
      </c>
      <c r="D223" s="32">
        <v>13</v>
      </c>
      <c r="E223" s="33">
        <v>1335589</v>
      </c>
      <c r="F223" s="30">
        <v>120</v>
      </c>
      <c r="G223" s="64">
        <f>G224+G225</f>
        <v>6573.9</v>
      </c>
      <c r="H223" s="64">
        <f>H224+H225</f>
        <v>6573.9</v>
      </c>
      <c r="I223" s="64">
        <f>I224+I225</f>
        <v>6573.9</v>
      </c>
      <c r="J223" s="64">
        <f>J224+J225</f>
        <v>6573.9</v>
      </c>
    </row>
    <row r="224" spans="1:10" ht="30">
      <c r="A224" s="29" t="s">
        <v>123</v>
      </c>
      <c r="B224" s="30">
        <v>40</v>
      </c>
      <c r="C224" s="31">
        <v>1</v>
      </c>
      <c r="D224" s="32">
        <v>13</v>
      </c>
      <c r="E224" s="33">
        <v>1335589</v>
      </c>
      <c r="F224" s="30">
        <v>121</v>
      </c>
      <c r="G224" s="64">
        <v>6431.5</v>
      </c>
      <c r="H224" s="83">
        <f>G224</f>
        <v>6431.5</v>
      </c>
      <c r="I224" s="121">
        <v>6431.5</v>
      </c>
      <c r="J224" s="121">
        <v>6431.5</v>
      </c>
    </row>
    <row r="225" spans="1:10" ht="30">
      <c r="A225" s="29" t="s">
        <v>115</v>
      </c>
      <c r="B225" s="30">
        <v>40</v>
      </c>
      <c r="C225" s="31">
        <v>1</v>
      </c>
      <c r="D225" s="32">
        <v>13</v>
      </c>
      <c r="E225" s="33">
        <v>1335589</v>
      </c>
      <c r="F225" s="30">
        <v>122</v>
      </c>
      <c r="G225" s="64">
        <v>142.4</v>
      </c>
      <c r="H225" s="83">
        <f>G225</f>
        <v>142.4</v>
      </c>
      <c r="I225" s="121">
        <v>142.4</v>
      </c>
      <c r="J225" s="121">
        <v>142.4</v>
      </c>
    </row>
    <row r="226" spans="1:10" ht="15.75">
      <c r="A226" s="29" t="s">
        <v>74</v>
      </c>
      <c r="B226" s="30">
        <v>40</v>
      </c>
      <c r="C226" s="31">
        <v>1</v>
      </c>
      <c r="D226" s="32">
        <v>13</v>
      </c>
      <c r="E226" s="33">
        <v>1335589</v>
      </c>
      <c r="F226" s="30">
        <v>200</v>
      </c>
      <c r="G226" s="64">
        <f>G227</f>
        <v>2619.5</v>
      </c>
      <c r="H226" s="64">
        <f>H227</f>
        <v>2619.5</v>
      </c>
      <c r="I226" s="64">
        <f>I227</f>
        <v>2619.5</v>
      </c>
      <c r="J226" s="64">
        <f>J227</f>
        <v>2619.5</v>
      </c>
    </row>
    <row r="227" spans="1:10" ht="15.75">
      <c r="A227" s="29" t="s">
        <v>75</v>
      </c>
      <c r="B227" s="30">
        <v>40</v>
      </c>
      <c r="C227" s="31">
        <v>1</v>
      </c>
      <c r="D227" s="32">
        <v>13</v>
      </c>
      <c r="E227" s="33">
        <v>1335589</v>
      </c>
      <c r="F227" s="30">
        <v>240</v>
      </c>
      <c r="G227" s="64">
        <f>G228+G229</f>
        <v>2619.5</v>
      </c>
      <c r="H227" s="64">
        <f>H228+H229</f>
        <v>2619.5</v>
      </c>
      <c r="I227" s="64">
        <f>I228+I229</f>
        <v>2619.5</v>
      </c>
      <c r="J227" s="64">
        <f>J228+J229</f>
        <v>2619.5</v>
      </c>
    </row>
    <row r="228" spans="1:10" ht="15.75">
      <c r="A228" s="29" t="s">
        <v>80</v>
      </c>
      <c r="B228" s="30">
        <v>40</v>
      </c>
      <c r="C228" s="31">
        <v>1</v>
      </c>
      <c r="D228" s="32">
        <v>13</v>
      </c>
      <c r="E228" s="33">
        <v>1335589</v>
      </c>
      <c r="F228" s="30">
        <v>242</v>
      </c>
      <c r="G228" s="64">
        <v>295.89999999999998</v>
      </c>
      <c r="H228" s="83">
        <f>G228</f>
        <v>295.89999999999998</v>
      </c>
      <c r="I228" s="121">
        <v>295.89999999999998</v>
      </c>
      <c r="J228" s="121">
        <v>295.89999999999998</v>
      </c>
    </row>
    <row r="229" spans="1:10" ht="15.75">
      <c r="A229" s="29" t="s">
        <v>76</v>
      </c>
      <c r="B229" s="30">
        <v>40</v>
      </c>
      <c r="C229" s="31">
        <v>1</v>
      </c>
      <c r="D229" s="32">
        <v>13</v>
      </c>
      <c r="E229" s="33">
        <v>1335589</v>
      </c>
      <c r="F229" s="30">
        <v>244</v>
      </c>
      <c r="G229" s="64">
        <v>2323.6</v>
      </c>
      <c r="H229" s="83">
        <f>G229</f>
        <v>2323.6</v>
      </c>
      <c r="I229" s="121">
        <v>2323.6</v>
      </c>
      <c r="J229" s="121">
        <v>2323.6</v>
      </c>
    </row>
    <row r="230" spans="1:10" ht="45">
      <c r="A230" s="29" t="s">
        <v>353</v>
      </c>
      <c r="B230" s="30">
        <v>40</v>
      </c>
      <c r="C230" s="31">
        <v>1</v>
      </c>
      <c r="D230" s="32">
        <v>13</v>
      </c>
      <c r="E230" s="33">
        <v>1400000</v>
      </c>
      <c r="F230" s="30"/>
      <c r="G230" s="64">
        <f>G232</f>
        <v>10602.8</v>
      </c>
      <c r="H230" s="64">
        <f>H232</f>
        <v>0</v>
      </c>
      <c r="I230" s="64">
        <f>I232</f>
        <v>10324.1</v>
      </c>
      <c r="J230" s="64">
        <f>J232</f>
        <v>0</v>
      </c>
    </row>
    <row r="231" spans="1:10" ht="75">
      <c r="A231" s="29" t="s">
        <v>356</v>
      </c>
      <c r="B231" s="30">
        <v>40</v>
      </c>
      <c r="C231" s="31">
        <v>1</v>
      </c>
      <c r="D231" s="32">
        <v>13</v>
      </c>
      <c r="E231" s="33">
        <v>1430000</v>
      </c>
      <c r="F231" s="30"/>
      <c r="G231" s="64">
        <f>G232</f>
        <v>10602.8</v>
      </c>
      <c r="H231" s="64">
        <f>H232</f>
        <v>0</v>
      </c>
      <c r="I231" s="64">
        <f>I232</f>
        <v>10324.1</v>
      </c>
      <c r="J231" s="64">
        <f>J232</f>
        <v>0</v>
      </c>
    </row>
    <row r="232" spans="1:10" ht="90">
      <c r="A232" s="29" t="s">
        <v>357</v>
      </c>
      <c r="B232" s="30">
        <v>40</v>
      </c>
      <c r="C232" s="31">
        <v>1</v>
      </c>
      <c r="D232" s="32">
        <v>13</v>
      </c>
      <c r="E232" s="33">
        <v>1430059</v>
      </c>
      <c r="F232" s="30"/>
      <c r="G232" s="64">
        <f>G233+G237+G241</f>
        <v>10602.8</v>
      </c>
      <c r="H232" s="64">
        <f>H233+H237+H241</f>
        <v>0</v>
      </c>
      <c r="I232" s="64">
        <f>I233+I237+I241</f>
        <v>10324.1</v>
      </c>
      <c r="J232" s="64">
        <f>J233+J237+J241</f>
        <v>0</v>
      </c>
    </row>
    <row r="233" spans="1:10" ht="45">
      <c r="A233" s="29" t="s">
        <v>173</v>
      </c>
      <c r="B233" s="30">
        <v>40</v>
      </c>
      <c r="C233" s="31">
        <v>1</v>
      </c>
      <c r="D233" s="32">
        <v>13</v>
      </c>
      <c r="E233" s="33">
        <v>1430059</v>
      </c>
      <c r="F233" s="30">
        <v>100</v>
      </c>
      <c r="G233" s="64">
        <f>G234</f>
        <v>9016.5</v>
      </c>
      <c r="H233" s="64">
        <f>H234</f>
        <v>0</v>
      </c>
      <c r="I233" s="64">
        <f>I234</f>
        <v>8857.4</v>
      </c>
      <c r="J233" s="64">
        <f>J234</f>
        <v>0</v>
      </c>
    </row>
    <row r="234" spans="1:10" ht="15.75">
      <c r="A234" s="29" t="s">
        <v>87</v>
      </c>
      <c r="B234" s="30">
        <v>40</v>
      </c>
      <c r="C234" s="31">
        <v>1</v>
      </c>
      <c r="D234" s="32">
        <v>13</v>
      </c>
      <c r="E234" s="33">
        <v>1430059</v>
      </c>
      <c r="F234" s="30">
        <v>110</v>
      </c>
      <c r="G234" s="64">
        <f>G235+G236</f>
        <v>9016.5</v>
      </c>
      <c r="H234" s="64">
        <f>H235+H236</f>
        <v>0</v>
      </c>
      <c r="I234" s="64">
        <f>I235+I236</f>
        <v>8857.4</v>
      </c>
      <c r="J234" s="64">
        <f>J235+J236</f>
        <v>0</v>
      </c>
    </row>
    <row r="235" spans="1:10" ht="15.75">
      <c r="A235" s="29" t="s">
        <v>174</v>
      </c>
      <c r="B235" s="30">
        <v>40</v>
      </c>
      <c r="C235" s="31">
        <v>1</v>
      </c>
      <c r="D235" s="32">
        <v>13</v>
      </c>
      <c r="E235" s="33">
        <v>1430059</v>
      </c>
      <c r="F235" s="30">
        <v>111</v>
      </c>
      <c r="G235" s="64">
        <v>8972.4</v>
      </c>
      <c r="H235" s="83">
        <v>0</v>
      </c>
      <c r="I235" s="121">
        <v>8813.2999999999993</v>
      </c>
      <c r="J235" s="121">
        <v>0</v>
      </c>
    </row>
    <row r="236" spans="1:10" ht="15.75">
      <c r="A236" s="29" t="s">
        <v>175</v>
      </c>
      <c r="B236" s="30">
        <v>40</v>
      </c>
      <c r="C236" s="31">
        <v>1</v>
      </c>
      <c r="D236" s="32">
        <v>13</v>
      </c>
      <c r="E236" s="33">
        <v>1430059</v>
      </c>
      <c r="F236" s="30">
        <v>112</v>
      </c>
      <c r="G236" s="64">
        <v>44.1</v>
      </c>
      <c r="H236" s="83">
        <v>0</v>
      </c>
      <c r="I236" s="121">
        <v>44.1</v>
      </c>
      <c r="J236" s="121">
        <v>0</v>
      </c>
    </row>
    <row r="237" spans="1:10" ht="15.75">
      <c r="A237" s="29" t="s">
        <v>74</v>
      </c>
      <c r="B237" s="30">
        <v>40</v>
      </c>
      <c r="C237" s="31">
        <v>1</v>
      </c>
      <c r="D237" s="32">
        <v>13</v>
      </c>
      <c r="E237" s="33">
        <v>1430059</v>
      </c>
      <c r="F237" s="30">
        <v>200</v>
      </c>
      <c r="G237" s="64">
        <f>G238</f>
        <v>1581.8</v>
      </c>
      <c r="H237" s="64">
        <f>H238</f>
        <v>0</v>
      </c>
      <c r="I237" s="64">
        <f>I238</f>
        <v>1462.2</v>
      </c>
      <c r="J237" s="64">
        <f>J238</f>
        <v>0</v>
      </c>
    </row>
    <row r="238" spans="1:10" ht="15.75">
      <c r="A238" s="29" t="s">
        <v>75</v>
      </c>
      <c r="B238" s="30">
        <v>40</v>
      </c>
      <c r="C238" s="31">
        <v>1</v>
      </c>
      <c r="D238" s="32">
        <v>13</v>
      </c>
      <c r="E238" s="33">
        <v>1430059</v>
      </c>
      <c r="F238" s="30">
        <v>240</v>
      </c>
      <c r="G238" s="64">
        <f>G239+G240</f>
        <v>1581.8</v>
      </c>
      <c r="H238" s="64">
        <f>H239+H240</f>
        <v>0</v>
      </c>
      <c r="I238" s="64">
        <f>I239+I240</f>
        <v>1462.2</v>
      </c>
      <c r="J238" s="64">
        <f>J239+J240</f>
        <v>0</v>
      </c>
    </row>
    <row r="239" spans="1:10" ht="15.75">
      <c r="A239" s="29" t="s">
        <v>80</v>
      </c>
      <c r="B239" s="30">
        <v>40</v>
      </c>
      <c r="C239" s="31">
        <v>1</v>
      </c>
      <c r="D239" s="32">
        <v>13</v>
      </c>
      <c r="E239" s="33">
        <v>1430059</v>
      </c>
      <c r="F239" s="30">
        <v>242</v>
      </c>
      <c r="G239" s="64">
        <v>1580.8</v>
      </c>
      <c r="H239" s="83">
        <v>0</v>
      </c>
      <c r="I239" s="121">
        <v>1461.2</v>
      </c>
      <c r="J239" s="121">
        <v>0</v>
      </c>
    </row>
    <row r="240" spans="1:10" ht="15.75">
      <c r="A240" s="29" t="s">
        <v>76</v>
      </c>
      <c r="B240" s="30">
        <v>40</v>
      </c>
      <c r="C240" s="31">
        <v>1</v>
      </c>
      <c r="D240" s="32">
        <v>13</v>
      </c>
      <c r="E240" s="33">
        <v>1430059</v>
      </c>
      <c r="F240" s="30">
        <v>244</v>
      </c>
      <c r="G240" s="64">
        <v>1</v>
      </c>
      <c r="H240" s="83">
        <v>0</v>
      </c>
      <c r="I240" s="121">
        <v>1</v>
      </c>
      <c r="J240" s="121">
        <v>0</v>
      </c>
    </row>
    <row r="241" spans="1:10" ht="15.75">
      <c r="A241" s="29" t="s">
        <v>77</v>
      </c>
      <c r="B241" s="30">
        <v>40</v>
      </c>
      <c r="C241" s="31">
        <v>1</v>
      </c>
      <c r="D241" s="32">
        <v>13</v>
      </c>
      <c r="E241" s="33">
        <v>1430059</v>
      </c>
      <c r="F241" s="30">
        <v>800</v>
      </c>
      <c r="G241" s="64">
        <f>G242</f>
        <v>4.5</v>
      </c>
      <c r="H241" s="64">
        <f>H242</f>
        <v>0</v>
      </c>
      <c r="I241" s="64">
        <f>I242</f>
        <v>4.5</v>
      </c>
      <c r="J241" s="64">
        <f>J242</f>
        <v>0</v>
      </c>
    </row>
    <row r="242" spans="1:10" ht="15.75">
      <c r="A242" s="29" t="s">
        <v>78</v>
      </c>
      <c r="B242" s="30">
        <v>40</v>
      </c>
      <c r="C242" s="31">
        <v>1</v>
      </c>
      <c r="D242" s="32">
        <v>13</v>
      </c>
      <c r="E242" s="33">
        <v>1430059</v>
      </c>
      <c r="F242" s="30">
        <v>850</v>
      </c>
      <c r="G242" s="64">
        <f>G243+G244+G245</f>
        <v>4.5</v>
      </c>
      <c r="H242" s="64">
        <f>H243+H244+H245</f>
        <v>0</v>
      </c>
      <c r="I242" s="64">
        <f>I243+I244+I245</f>
        <v>4.5</v>
      </c>
      <c r="J242" s="64">
        <f>J243+J244+J245</f>
        <v>0</v>
      </c>
    </row>
    <row r="243" spans="1:10" ht="15.75">
      <c r="A243" s="34" t="s">
        <v>517</v>
      </c>
      <c r="B243" s="30">
        <v>40</v>
      </c>
      <c r="C243" s="31">
        <v>1</v>
      </c>
      <c r="D243" s="32">
        <v>13</v>
      </c>
      <c r="E243" s="33">
        <v>1430059</v>
      </c>
      <c r="F243" s="30">
        <v>851</v>
      </c>
      <c r="G243" s="64">
        <v>4.2</v>
      </c>
      <c r="H243" s="83">
        <v>0</v>
      </c>
      <c r="I243" s="121">
        <v>4.2</v>
      </c>
      <c r="J243" s="121">
        <v>0</v>
      </c>
    </row>
    <row r="244" spans="1:10" ht="15.75">
      <c r="A244" s="29" t="s">
        <v>79</v>
      </c>
      <c r="B244" s="30">
        <v>40</v>
      </c>
      <c r="C244" s="31">
        <v>1</v>
      </c>
      <c r="D244" s="32">
        <v>13</v>
      </c>
      <c r="E244" s="33">
        <v>1430059</v>
      </c>
      <c r="F244" s="30">
        <v>852</v>
      </c>
      <c r="G244" s="64">
        <v>0.1</v>
      </c>
      <c r="H244" s="83">
        <v>0</v>
      </c>
      <c r="I244" s="121">
        <v>0.1</v>
      </c>
      <c r="J244" s="121">
        <v>0</v>
      </c>
    </row>
    <row r="245" spans="1:10" ht="15.75">
      <c r="A245" s="29" t="s">
        <v>503</v>
      </c>
      <c r="B245" s="30">
        <v>40</v>
      </c>
      <c r="C245" s="31">
        <v>1</v>
      </c>
      <c r="D245" s="32">
        <v>13</v>
      </c>
      <c r="E245" s="33">
        <v>1430059</v>
      </c>
      <c r="F245" s="30">
        <v>853</v>
      </c>
      <c r="G245" s="64">
        <v>0.2</v>
      </c>
      <c r="H245" s="83">
        <v>0</v>
      </c>
      <c r="I245" s="121">
        <v>0.2</v>
      </c>
      <c r="J245" s="121">
        <v>0</v>
      </c>
    </row>
    <row r="246" spans="1:10" ht="30">
      <c r="A246" s="29" t="s">
        <v>365</v>
      </c>
      <c r="B246" s="30">
        <v>40</v>
      </c>
      <c r="C246" s="31">
        <v>1</v>
      </c>
      <c r="D246" s="32">
        <v>13</v>
      </c>
      <c r="E246" s="33">
        <v>1600000</v>
      </c>
      <c r="F246" s="30"/>
      <c r="G246" s="64">
        <f>G260+G247</f>
        <v>18694.099999999999</v>
      </c>
      <c r="H246" s="64">
        <f>H260+H247</f>
        <v>0</v>
      </c>
      <c r="I246" s="64">
        <f>I260+I247</f>
        <v>18599</v>
      </c>
      <c r="J246" s="64">
        <f>J260+J247</f>
        <v>0</v>
      </c>
    </row>
    <row r="247" spans="1:10" ht="45">
      <c r="A247" s="29" t="s">
        <v>372</v>
      </c>
      <c r="B247" s="30">
        <v>40</v>
      </c>
      <c r="C247" s="31">
        <v>1</v>
      </c>
      <c r="D247" s="32">
        <v>13</v>
      </c>
      <c r="E247" s="33">
        <v>1620000</v>
      </c>
      <c r="F247" s="30"/>
      <c r="G247" s="64">
        <f>G248+G252+G256</f>
        <v>1035.2</v>
      </c>
      <c r="H247" s="64">
        <f>H248+H252+H256</f>
        <v>0</v>
      </c>
      <c r="I247" s="64">
        <f>I248+I252+I256</f>
        <v>1035.2</v>
      </c>
      <c r="J247" s="64">
        <f>J248+J252+J256</f>
        <v>0</v>
      </c>
    </row>
    <row r="248" spans="1:10" ht="75">
      <c r="A248" s="29" t="s">
        <v>252</v>
      </c>
      <c r="B248" s="30">
        <v>40</v>
      </c>
      <c r="C248" s="31">
        <v>1</v>
      </c>
      <c r="D248" s="32">
        <v>13</v>
      </c>
      <c r="E248" s="33">
        <v>1625423</v>
      </c>
      <c r="F248" s="30"/>
      <c r="G248" s="64">
        <f t="shared" ref="G248:J250" si="33">G249</f>
        <v>712.8</v>
      </c>
      <c r="H248" s="64">
        <f t="shared" si="33"/>
        <v>0</v>
      </c>
      <c r="I248" s="64">
        <f t="shared" si="33"/>
        <v>712.8</v>
      </c>
      <c r="J248" s="64">
        <f t="shared" si="33"/>
        <v>0</v>
      </c>
    </row>
    <row r="249" spans="1:10" ht="15.75">
      <c r="A249" s="29" t="s">
        <v>74</v>
      </c>
      <c r="B249" s="30">
        <v>40</v>
      </c>
      <c r="C249" s="31">
        <v>1</v>
      </c>
      <c r="D249" s="32">
        <v>13</v>
      </c>
      <c r="E249" s="33">
        <v>1625423</v>
      </c>
      <c r="F249" s="30">
        <v>200</v>
      </c>
      <c r="G249" s="64">
        <f t="shared" si="33"/>
        <v>712.8</v>
      </c>
      <c r="H249" s="64">
        <f t="shared" si="33"/>
        <v>0</v>
      </c>
      <c r="I249" s="64">
        <f t="shared" si="33"/>
        <v>712.8</v>
      </c>
      <c r="J249" s="64">
        <f t="shared" si="33"/>
        <v>0</v>
      </c>
    </row>
    <row r="250" spans="1:10" ht="15.75">
      <c r="A250" s="29" t="s">
        <v>75</v>
      </c>
      <c r="B250" s="30">
        <v>40</v>
      </c>
      <c r="C250" s="31">
        <v>1</v>
      </c>
      <c r="D250" s="32">
        <v>13</v>
      </c>
      <c r="E250" s="33">
        <v>1625423</v>
      </c>
      <c r="F250" s="30">
        <v>240</v>
      </c>
      <c r="G250" s="64">
        <f t="shared" si="33"/>
        <v>712.8</v>
      </c>
      <c r="H250" s="64">
        <f t="shared" si="33"/>
        <v>0</v>
      </c>
      <c r="I250" s="64">
        <f t="shared" si="33"/>
        <v>712.8</v>
      </c>
      <c r="J250" s="64">
        <f t="shared" si="33"/>
        <v>0</v>
      </c>
    </row>
    <row r="251" spans="1:10" ht="15.75">
      <c r="A251" s="29" t="s">
        <v>76</v>
      </c>
      <c r="B251" s="30">
        <v>40</v>
      </c>
      <c r="C251" s="31">
        <v>1</v>
      </c>
      <c r="D251" s="32">
        <v>13</v>
      </c>
      <c r="E251" s="33">
        <v>1625423</v>
      </c>
      <c r="F251" s="30">
        <v>244</v>
      </c>
      <c r="G251" s="64">
        <v>712.8</v>
      </c>
      <c r="H251" s="83">
        <v>0</v>
      </c>
      <c r="I251" s="121">
        <v>712.8</v>
      </c>
      <c r="J251" s="121">
        <v>0</v>
      </c>
    </row>
    <row r="252" spans="1:10" ht="45">
      <c r="A252" s="29" t="s">
        <v>371</v>
      </c>
      <c r="B252" s="30">
        <v>40</v>
      </c>
      <c r="C252" s="31">
        <v>1</v>
      </c>
      <c r="D252" s="32">
        <v>13</v>
      </c>
      <c r="E252" s="33">
        <v>1626423</v>
      </c>
      <c r="F252" s="30"/>
      <c r="G252" s="64">
        <f t="shared" ref="G252:J254" si="34">G253</f>
        <v>7.2</v>
      </c>
      <c r="H252" s="64">
        <f t="shared" si="34"/>
        <v>0</v>
      </c>
      <c r="I252" s="64">
        <f t="shared" si="34"/>
        <v>7.2</v>
      </c>
      <c r="J252" s="64">
        <f t="shared" si="34"/>
        <v>0</v>
      </c>
    </row>
    <row r="253" spans="1:10" ht="15.75">
      <c r="A253" s="29" t="s">
        <v>74</v>
      </c>
      <c r="B253" s="30">
        <v>40</v>
      </c>
      <c r="C253" s="31">
        <v>1</v>
      </c>
      <c r="D253" s="32">
        <v>13</v>
      </c>
      <c r="E253" s="33">
        <v>1626423</v>
      </c>
      <c r="F253" s="30">
        <v>200</v>
      </c>
      <c r="G253" s="64">
        <f t="shared" si="34"/>
        <v>7.2</v>
      </c>
      <c r="H253" s="64">
        <f t="shared" si="34"/>
        <v>0</v>
      </c>
      <c r="I253" s="64">
        <f t="shared" si="34"/>
        <v>7.2</v>
      </c>
      <c r="J253" s="64">
        <f t="shared" si="34"/>
        <v>0</v>
      </c>
    </row>
    <row r="254" spans="1:10" ht="15.75">
      <c r="A254" s="29" t="s">
        <v>75</v>
      </c>
      <c r="B254" s="30">
        <v>40</v>
      </c>
      <c r="C254" s="31">
        <v>1</v>
      </c>
      <c r="D254" s="32">
        <v>13</v>
      </c>
      <c r="E254" s="33">
        <v>1626423</v>
      </c>
      <c r="F254" s="30">
        <v>240</v>
      </c>
      <c r="G254" s="64">
        <f t="shared" si="34"/>
        <v>7.2</v>
      </c>
      <c r="H254" s="64">
        <f t="shared" si="34"/>
        <v>0</v>
      </c>
      <c r="I254" s="64">
        <f t="shared" si="34"/>
        <v>7.2</v>
      </c>
      <c r="J254" s="64">
        <f t="shared" si="34"/>
        <v>0</v>
      </c>
    </row>
    <row r="255" spans="1:10" ht="15.75">
      <c r="A255" s="29" t="s">
        <v>76</v>
      </c>
      <c r="B255" s="30">
        <v>40</v>
      </c>
      <c r="C255" s="31">
        <v>1</v>
      </c>
      <c r="D255" s="32">
        <v>13</v>
      </c>
      <c r="E255" s="33">
        <v>1626423</v>
      </c>
      <c r="F255" s="30">
        <v>244</v>
      </c>
      <c r="G255" s="64">
        <v>7.2</v>
      </c>
      <c r="H255" s="83">
        <v>0</v>
      </c>
      <c r="I255" s="121">
        <v>7.2</v>
      </c>
      <c r="J255" s="121">
        <v>0</v>
      </c>
    </row>
    <row r="256" spans="1:10" ht="45">
      <c r="A256" s="29" t="s">
        <v>633</v>
      </c>
      <c r="B256" s="30">
        <v>40</v>
      </c>
      <c r="C256" s="31">
        <v>1</v>
      </c>
      <c r="D256" s="32">
        <v>13</v>
      </c>
      <c r="E256" s="33">
        <v>1627034</v>
      </c>
      <c r="F256" s="30"/>
      <c r="G256" s="64">
        <f t="shared" ref="G256:J258" si="35">G257</f>
        <v>315.2</v>
      </c>
      <c r="H256" s="64">
        <f t="shared" si="35"/>
        <v>0</v>
      </c>
      <c r="I256" s="64">
        <f t="shared" si="35"/>
        <v>315.2</v>
      </c>
      <c r="J256" s="64">
        <f t="shared" si="35"/>
        <v>0</v>
      </c>
    </row>
    <row r="257" spans="1:10" ht="15.75">
      <c r="A257" s="29" t="s">
        <v>74</v>
      </c>
      <c r="B257" s="30">
        <v>40</v>
      </c>
      <c r="C257" s="31">
        <v>1</v>
      </c>
      <c r="D257" s="32">
        <v>13</v>
      </c>
      <c r="E257" s="33">
        <v>1627034</v>
      </c>
      <c r="F257" s="30">
        <v>200</v>
      </c>
      <c r="G257" s="64">
        <f t="shared" si="35"/>
        <v>315.2</v>
      </c>
      <c r="H257" s="64">
        <f t="shared" si="35"/>
        <v>0</v>
      </c>
      <c r="I257" s="64">
        <f t="shared" si="35"/>
        <v>315.2</v>
      </c>
      <c r="J257" s="64">
        <f t="shared" si="35"/>
        <v>0</v>
      </c>
    </row>
    <row r="258" spans="1:10" ht="15.75">
      <c r="A258" s="29" t="s">
        <v>75</v>
      </c>
      <c r="B258" s="30">
        <v>40</v>
      </c>
      <c r="C258" s="31">
        <v>1</v>
      </c>
      <c r="D258" s="32">
        <v>13</v>
      </c>
      <c r="E258" s="33">
        <v>1627034</v>
      </c>
      <c r="F258" s="30">
        <v>240</v>
      </c>
      <c r="G258" s="64">
        <f t="shared" si="35"/>
        <v>315.2</v>
      </c>
      <c r="H258" s="64">
        <f t="shared" si="35"/>
        <v>0</v>
      </c>
      <c r="I258" s="64">
        <f t="shared" si="35"/>
        <v>315.2</v>
      </c>
      <c r="J258" s="64">
        <f t="shared" si="35"/>
        <v>0</v>
      </c>
    </row>
    <row r="259" spans="1:10" ht="15.75">
      <c r="A259" s="29" t="s">
        <v>80</v>
      </c>
      <c r="B259" s="30">
        <v>40</v>
      </c>
      <c r="C259" s="31">
        <v>1</v>
      </c>
      <c r="D259" s="32">
        <v>13</v>
      </c>
      <c r="E259" s="33">
        <v>1627034</v>
      </c>
      <c r="F259" s="30">
        <v>242</v>
      </c>
      <c r="G259" s="64">
        <v>315.2</v>
      </c>
      <c r="H259" s="83">
        <v>0</v>
      </c>
      <c r="I259" s="121">
        <v>315.2</v>
      </c>
      <c r="J259" s="121">
        <v>0</v>
      </c>
    </row>
    <row r="260" spans="1:10" ht="45">
      <c r="A260" s="34" t="s">
        <v>366</v>
      </c>
      <c r="B260" s="30">
        <v>40</v>
      </c>
      <c r="C260" s="31">
        <v>1</v>
      </c>
      <c r="D260" s="32">
        <v>13</v>
      </c>
      <c r="E260" s="75" t="s">
        <v>180</v>
      </c>
      <c r="F260" s="30"/>
      <c r="G260" s="64">
        <f t="shared" ref="G260:J262" si="36">G261</f>
        <v>17658.899999999998</v>
      </c>
      <c r="H260" s="64">
        <f t="shared" si="36"/>
        <v>0</v>
      </c>
      <c r="I260" s="64">
        <f t="shared" si="36"/>
        <v>17563.8</v>
      </c>
      <c r="J260" s="64">
        <f t="shared" si="36"/>
        <v>0</v>
      </c>
    </row>
    <row r="261" spans="1:10" ht="60">
      <c r="A261" s="29" t="s">
        <v>367</v>
      </c>
      <c r="B261" s="30">
        <v>40</v>
      </c>
      <c r="C261" s="31">
        <v>1</v>
      </c>
      <c r="D261" s="32">
        <v>13</v>
      </c>
      <c r="E261" s="75" t="s">
        <v>239</v>
      </c>
      <c r="F261" s="30"/>
      <c r="G261" s="64">
        <f t="shared" si="36"/>
        <v>17658.899999999998</v>
      </c>
      <c r="H261" s="64">
        <f t="shared" si="36"/>
        <v>0</v>
      </c>
      <c r="I261" s="64">
        <f t="shared" si="36"/>
        <v>17563.8</v>
      </c>
      <c r="J261" s="64">
        <f t="shared" si="36"/>
        <v>0</v>
      </c>
    </row>
    <row r="262" spans="1:10" ht="30">
      <c r="A262" s="34" t="s">
        <v>128</v>
      </c>
      <c r="B262" s="30">
        <v>40</v>
      </c>
      <c r="C262" s="31">
        <v>1</v>
      </c>
      <c r="D262" s="32">
        <v>13</v>
      </c>
      <c r="E262" s="75" t="s">
        <v>239</v>
      </c>
      <c r="F262" s="30">
        <v>600</v>
      </c>
      <c r="G262" s="64">
        <f t="shared" si="36"/>
        <v>17658.899999999998</v>
      </c>
      <c r="H262" s="64">
        <f t="shared" si="36"/>
        <v>0</v>
      </c>
      <c r="I262" s="64">
        <f t="shared" si="36"/>
        <v>17563.8</v>
      </c>
      <c r="J262" s="64">
        <f t="shared" si="36"/>
        <v>0</v>
      </c>
    </row>
    <row r="263" spans="1:10" ht="15.75">
      <c r="A263" s="34" t="s">
        <v>93</v>
      </c>
      <c r="B263" s="30">
        <v>40</v>
      </c>
      <c r="C263" s="31">
        <v>1</v>
      </c>
      <c r="D263" s="32">
        <v>13</v>
      </c>
      <c r="E263" s="75" t="s">
        <v>239</v>
      </c>
      <c r="F263" s="30">
        <v>610</v>
      </c>
      <c r="G263" s="64">
        <f>G264+G265</f>
        <v>17658.899999999998</v>
      </c>
      <c r="H263" s="64">
        <f>H264+H265</f>
        <v>0</v>
      </c>
      <c r="I263" s="64">
        <f>I264+I265</f>
        <v>17563.8</v>
      </c>
      <c r="J263" s="64">
        <f>J264+J265</f>
        <v>0</v>
      </c>
    </row>
    <row r="264" spans="1:10" ht="45">
      <c r="A264" s="34" t="s">
        <v>94</v>
      </c>
      <c r="B264" s="30">
        <v>40</v>
      </c>
      <c r="C264" s="31">
        <v>1</v>
      </c>
      <c r="D264" s="32">
        <v>13</v>
      </c>
      <c r="E264" s="75" t="s">
        <v>239</v>
      </c>
      <c r="F264" s="30">
        <v>611</v>
      </c>
      <c r="G264" s="64">
        <v>16824.8</v>
      </c>
      <c r="H264" s="83">
        <v>0</v>
      </c>
      <c r="I264" s="121">
        <v>16824.8</v>
      </c>
      <c r="J264" s="121">
        <v>0</v>
      </c>
    </row>
    <row r="265" spans="1:10" ht="15.75">
      <c r="A265" s="34" t="s">
        <v>100</v>
      </c>
      <c r="B265" s="30">
        <v>40</v>
      </c>
      <c r="C265" s="31">
        <v>1</v>
      </c>
      <c r="D265" s="32">
        <v>13</v>
      </c>
      <c r="E265" s="75" t="s">
        <v>239</v>
      </c>
      <c r="F265" s="30">
        <v>612</v>
      </c>
      <c r="G265" s="64">
        <v>834.1</v>
      </c>
      <c r="H265" s="83">
        <v>0</v>
      </c>
      <c r="I265" s="121">
        <v>739</v>
      </c>
      <c r="J265" s="121">
        <v>0</v>
      </c>
    </row>
    <row r="266" spans="1:10" ht="15.75">
      <c r="A266" s="29" t="s">
        <v>157</v>
      </c>
      <c r="B266" s="30">
        <v>40</v>
      </c>
      <c r="C266" s="31">
        <v>1</v>
      </c>
      <c r="D266" s="32">
        <v>13</v>
      </c>
      <c r="E266" s="33">
        <v>4000000</v>
      </c>
      <c r="F266" s="30"/>
      <c r="G266" s="64">
        <f>G267+G282</f>
        <v>134183.39999999997</v>
      </c>
      <c r="H266" s="64">
        <f>H267+H282</f>
        <v>0</v>
      </c>
      <c r="I266" s="64">
        <f>I267+I282</f>
        <v>133366.20000000001</v>
      </c>
      <c r="J266" s="64">
        <f>J267+J282</f>
        <v>0</v>
      </c>
    </row>
    <row r="267" spans="1:10" ht="15.75">
      <c r="A267" s="29" t="s">
        <v>219</v>
      </c>
      <c r="B267" s="30">
        <v>40</v>
      </c>
      <c r="C267" s="31">
        <v>1</v>
      </c>
      <c r="D267" s="32">
        <v>13</v>
      </c>
      <c r="E267" s="33">
        <v>4010000</v>
      </c>
      <c r="F267" s="30"/>
      <c r="G267" s="64">
        <f>G268</f>
        <v>3292</v>
      </c>
      <c r="H267" s="64">
        <f>H268</f>
        <v>0</v>
      </c>
      <c r="I267" s="64">
        <f>I268</f>
        <v>3291.9</v>
      </c>
      <c r="J267" s="64">
        <f>J268</f>
        <v>0</v>
      </c>
    </row>
    <row r="268" spans="1:10" ht="15.75">
      <c r="A268" s="29" t="s">
        <v>160</v>
      </c>
      <c r="B268" s="30">
        <v>40</v>
      </c>
      <c r="C268" s="31">
        <v>1</v>
      </c>
      <c r="D268" s="32">
        <v>13</v>
      </c>
      <c r="E268" s="75" t="s">
        <v>226</v>
      </c>
      <c r="F268" s="30"/>
      <c r="G268" s="64">
        <f>G269+G272+G275</f>
        <v>3292</v>
      </c>
      <c r="H268" s="64">
        <f>H269+H272+H275</f>
        <v>0</v>
      </c>
      <c r="I268" s="64">
        <f>I269+I272+I275</f>
        <v>3291.9</v>
      </c>
      <c r="J268" s="64">
        <f>J269+J272+J275</f>
        <v>0</v>
      </c>
    </row>
    <row r="269" spans="1:10" ht="45">
      <c r="A269" s="29" t="s">
        <v>90</v>
      </c>
      <c r="B269" s="30">
        <v>40</v>
      </c>
      <c r="C269" s="31">
        <v>1</v>
      </c>
      <c r="D269" s="32">
        <v>13</v>
      </c>
      <c r="E269" s="75" t="s">
        <v>226</v>
      </c>
      <c r="F269" s="30">
        <v>100</v>
      </c>
      <c r="G269" s="64">
        <f>G270</f>
        <v>2246.6</v>
      </c>
      <c r="H269" s="64">
        <f t="shared" ref="H269:J270" si="37">H270</f>
        <v>0</v>
      </c>
      <c r="I269" s="64">
        <f t="shared" si="37"/>
        <v>2246.5</v>
      </c>
      <c r="J269" s="64">
        <f t="shared" si="37"/>
        <v>0</v>
      </c>
    </row>
    <row r="270" spans="1:10" ht="15.75">
      <c r="A270" s="29" t="s">
        <v>72</v>
      </c>
      <c r="B270" s="30">
        <v>40</v>
      </c>
      <c r="C270" s="31">
        <v>1</v>
      </c>
      <c r="D270" s="32">
        <v>13</v>
      </c>
      <c r="E270" s="75" t="s">
        <v>226</v>
      </c>
      <c r="F270" s="30">
        <v>120</v>
      </c>
      <c r="G270" s="64">
        <f>G271</f>
        <v>2246.6</v>
      </c>
      <c r="H270" s="64">
        <f t="shared" si="37"/>
        <v>0</v>
      </c>
      <c r="I270" s="64">
        <f t="shared" si="37"/>
        <v>2246.5</v>
      </c>
      <c r="J270" s="64">
        <f t="shared" si="37"/>
        <v>0</v>
      </c>
    </row>
    <row r="271" spans="1:10" ht="30">
      <c r="A271" s="29" t="s">
        <v>115</v>
      </c>
      <c r="B271" s="30">
        <v>40</v>
      </c>
      <c r="C271" s="31">
        <v>1</v>
      </c>
      <c r="D271" s="32">
        <v>13</v>
      </c>
      <c r="E271" s="75" t="s">
        <v>226</v>
      </c>
      <c r="F271" s="30">
        <v>122</v>
      </c>
      <c r="G271" s="64">
        <v>2246.6</v>
      </c>
      <c r="H271" s="83">
        <v>0</v>
      </c>
      <c r="I271" s="121">
        <v>2246.5</v>
      </c>
      <c r="J271" s="121">
        <v>0</v>
      </c>
    </row>
    <row r="272" spans="1:10" ht="15.75">
      <c r="A272" s="29" t="s">
        <v>74</v>
      </c>
      <c r="B272" s="30">
        <v>40</v>
      </c>
      <c r="C272" s="31">
        <v>1</v>
      </c>
      <c r="D272" s="32">
        <v>13</v>
      </c>
      <c r="E272" s="75" t="s">
        <v>226</v>
      </c>
      <c r="F272" s="30">
        <v>200</v>
      </c>
      <c r="G272" s="64">
        <f>G273</f>
        <v>463.3</v>
      </c>
      <c r="H272" s="64">
        <f t="shared" ref="H272:J273" si="38">H273</f>
        <v>0</v>
      </c>
      <c r="I272" s="64">
        <f t="shared" si="38"/>
        <v>463.3</v>
      </c>
      <c r="J272" s="64">
        <f t="shared" si="38"/>
        <v>0</v>
      </c>
    </row>
    <row r="273" spans="1:10" ht="15.75">
      <c r="A273" s="29" t="s">
        <v>75</v>
      </c>
      <c r="B273" s="30">
        <v>40</v>
      </c>
      <c r="C273" s="31">
        <v>1</v>
      </c>
      <c r="D273" s="32">
        <v>13</v>
      </c>
      <c r="E273" s="75" t="s">
        <v>226</v>
      </c>
      <c r="F273" s="30">
        <v>240</v>
      </c>
      <c r="G273" s="64">
        <f>G274</f>
        <v>463.3</v>
      </c>
      <c r="H273" s="64">
        <f t="shared" si="38"/>
        <v>0</v>
      </c>
      <c r="I273" s="64">
        <f t="shared" si="38"/>
        <v>463.3</v>
      </c>
      <c r="J273" s="64">
        <f t="shared" si="38"/>
        <v>0</v>
      </c>
    </row>
    <row r="274" spans="1:10" ht="15.75">
      <c r="A274" s="29" t="s">
        <v>76</v>
      </c>
      <c r="B274" s="30">
        <v>40</v>
      </c>
      <c r="C274" s="31">
        <v>1</v>
      </c>
      <c r="D274" s="32">
        <v>13</v>
      </c>
      <c r="E274" s="75" t="s">
        <v>226</v>
      </c>
      <c r="F274" s="30">
        <v>244</v>
      </c>
      <c r="G274" s="64">
        <v>463.3</v>
      </c>
      <c r="H274" s="83">
        <v>0</v>
      </c>
      <c r="I274" s="121">
        <v>463.3</v>
      </c>
      <c r="J274" s="121">
        <v>0</v>
      </c>
    </row>
    <row r="275" spans="1:10" ht="15.75">
      <c r="A275" s="29" t="s">
        <v>77</v>
      </c>
      <c r="B275" s="30">
        <v>40</v>
      </c>
      <c r="C275" s="31">
        <v>1</v>
      </c>
      <c r="D275" s="32">
        <v>13</v>
      </c>
      <c r="E275" s="75" t="s">
        <v>226</v>
      </c>
      <c r="F275" s="30">
        <v>800</v>
      </c>
      <c r="G275" s="64">
        <f>G278+G276</f>
        <v>582.09999999999991</v>
      </c>
      <c r="H275" s="64">
        <f>H278+H276</f>
        <v>0</v>
      </c>
      <c r="I275" s="64">
        <f>I278+I276</f>
        <v>582.09999999999991</v>
      </c>
      <c r="J275" s="64">
        <f>J278+J276</f>
        <v>0</v>
      </c>
    </row>
    <row r="276" spans="1:10" ht="15.75">
      <c r="A276" s="29" t="s">
        <v>253</v>
      </c>
      <c r="B276" s="30">
        <v>40</v>
      </c>
      <c r="C276" s="31">
        <v>1</v>
      </c>
      <c r="D276" s="32">
        <v>13</v>
      </c>
      <c r="E276" s="75" t="s">
        <v>226</v>
      </c>
      <c r="F276" s="30">
        <v>830</v>
      </c>
      <c r="G276" s="64">
        <f>G277</f>
        <v>50</v>
      </c>
      <c r="H276" s="64">
        <f>H277</f>
        <v>0</v>
      </c>
      <c r="I276" s="64">
        <f>I277</f>
        <v>50</v>
      </c>
      <c r="J276" s="64">
        <f>J277</f>
        <v>0</v>
      </c>
    </row>
    <row r="277" spans="1:10" ht="60">
      <c r="A277" s="29" t="s">
        <v>493</v>
      </c>
      <c r="B277" s="30">
        <v>40</v>
      </c>
      <c r="C277" s="31">
        <v>1</v>
      </c>
      <c r="D277" s="32">
        <v>13</v>
      </c>
      <c r="E277" s="75" t="s">
        <v>226</v>
      </c>
      <c r="F277" s="30">
        <v>831</v>
      </c>
      <c r="G277" s="64">
        <v>50</v>
      </c>
      <c r="H277" s="83">
        <v>0</v>
      </c>
      <c r="I277" s="121">
        <v>50</v>
      </c>
      <c r="J277" s="121">
        <v>0</v>
      </c>
    </row>
    <row r="278" spans="1:10" ht="15.75">
      <c r="A278" s="29" t="s">
        <v>78</v>
      </c>
      <c r="B278" s="30">
        <v>40</v>
      </c>
      <c r="C278" s="31">
        <v>1</v>
      </c>
      <c r="D278" s="32">
        <v>13</v>
      </c>
      <c r="E278" s="75" t="s">
        <v>226</v>
      </c>
      <c r="F278" s="30">
        <v>850</v>
      </c>
      <c r="G278" s="64">
        <f>G280+G279+G281</f>
        <v>532.09999999999991</v>
      </c>
      <c r="H278" s="64">
        <f>H280+H279+H281</f>
        <v>0</v>
      </c>
      <c r="I278" s="64">
        <f>I280+I279+I281</f>
        <v>532.09999999999991</v>
      </c>
      <c r="J278" s="64">
        <f>J280+J279+J281</f>
        <v>0</v>
      </c>
    </row>
    <row r="279" spans="1:10" ht="15.75">
      <c r="A279" s="34" t="s">
        <v>517</v>
      </c>
      <c r="B279" s="30">
        <v>40</v>
      </c>
      <c r="C279" s="31">
        <v>1</v>
      </c>
      <c r="D279" s="32">
        <v>13</v>
      </c>
      <c r="E279" s="75" t="s">
        <v>226</v>
      </c>
      <c r="F279" s="30">
        <v>851</v>
      </c>
      <c r="G279" s="64">
        <v>62.7</v>
      </c>
      <c r="H279" s="83">
        <v>0</v>
      </c>
      <c r="I279" s="121">
        <v>62.7</v>
      </c>
      <c r="J279" s="121">
        <v>0</v>
      </c>
    </row>
    <row r="280" spans="1:10" ht="15.75">
      <c r="A280" s="29" t="s">
        <v>79</v>
      </c>
      <c r="B280" s="30">
        <v>40</v>
      </c>
      <c r="C280" s="31">
        <v>1</v>
      </c>
      <c r="D280" s="32">
        <v>13</v>
      </c>
      <c r="E280" s="75" t="s">
        <v>226</v>
      </c>
      <c r="F280" s="30">
        <v>852</v>
      </c>
      <c r="G280" s="64">
        <v>309.7</v>
      </c>
      <c r="H280" s="83">
        <v>0</v>
      </c>
      <c r="I280" s="121">
        <v>309.7</v>
      </c>
      <c r="J280" s="121">
        <v>0</v>
      </c>
    </row>
    <row r="281" spans="1:10" ht="15.75">
      <c r="A281" s="34" t="s">
        <v>503</v>
      </c>
      <c r="B281" s="30">
        <v>40</v>
      </c>
      <c r="C281" s="31">
        <v>1</v>
      </c>
      <c r="D281" s="32">
        <v>13</v>
      </c>
      <c r="E281" s="75" t="s">
        <v>226</v>
      </c>
      <c r="F281" s="30">
        <v>853</v>
      </c>
      <c r="G281" s="64">
        <v>159.69999999999999</v>
      </c>
      <c r="H281" s="83">
        <v>0</v>
      </c>
      <c r="I281" s="121">
        <v>159.69999999999999</v>
      </c>
      <c r="J281" s="121">
        <v>0</v>
      </c>
    </row>
    <row r="282" spans="1:10" ht="15.75">
      <c r="A282" s="29" t="s">
        <v>227</v>
      </c>
      <c r="B282" s="30">
        <v>40</v>
      </c>
      <c r="C282" s="31">
        <v>1</v>
      </c>
      <c r="D282" s="32">
        <v>13</v>
      </c>
      <c r="E282" s="33">
        <v>4020000</v>
      </c>
      <c r="F282" s="30"/>
      <c r="G282" s="64">
        <f>G283</f>
        <v>130891.39999999998</v>
      </c>
      <c r="H282" s="64">
        <f>H283</f>
        <v>0</v>
      </c>
      <c r="I282" s="64">
        <f>I283</f>
        <v>130074.3</v>
      </c>
      <c r="J282" s="64">
        <f>J283</f>
        <v>0</v>
      </c>
    </row>
    <row r="283" spans="1:10" ht="15.75">
      <c r="A283" s="29" t="s">
        <v>176</v>
      </c>
      <c r="B283" s="30">
        <v>40</v>
      </c>
      <c r="C283" s="31">
        <v>1</v>
      </c>
      <c r="D283" s="32">
        <v>13</v>
      </c>
      <c r="E283" s="33">
        <v>4020059</v>
      </c>
      <c r="F283" s="30"/>
      <c r="G283" s="64">
        <f>G284+G288+G292</f>
        <v>130891.39999999998</v>
      </c>
      <c r="H283" s="64">
        <f>H284+H288+H292</f>
        <v>0</v>
      </c>
      <c r="I283" s="64">
        <f>I284+I288+I292</f>
        <v>130074.3</v>
      </c>
      <c r="J283" s="64">
        <f>J284+J288+J292</f>
        <v>0</v>
      </c>
    </row>
    <row r="284" spans="1:10" ht="45">
      <c r="A284" s="29" t="s">
        <v>90</v>
      </c>
      <c r="B284" s="30">
        <v>40</v>
      </c>
      <c r="C284" s="31">
        <v>1</v>
      </c>
      <c r="D284" s="32">
        <v>13</v>
      </c>
      <c r="E284" s="33">
        <v>4020059</v>
      </c>
      <c r="F284" s="30">
        <v>100</v>
      </c>
      <c r="G284" s="64">
        <f>G285</f>
        <v>110373.19999999998</v>
      </c>
      <c r="H284" s="64">
        <f>H285</f>
        <v>0</v>
      </c>
      <c r="I284" s="64">
        <f>I285</f>
        <v>109556.09999999999</v>
      </c>
      <c r="J284" s="64">
        <f>J285</f>
        <v>0</v>
      </c>
    </row>
    <row r="285" spans="1:10" ht="15.75">
      <c r="A285" s="29" t="s">
        <v>82</v>
      </c>
      <c r="B285" s="30">
        <v>40</v>
      </c>
      <c r="C285" s="31">
        <v>1</v>
      </c>
      <c r="D285" s="32">
        <v>13</v>
      </c>
      <c r="E285" s="33">
        <v>4020059</v>
      </c>
      <c r="F285" s="30">
        <v>110</v>
      </c>
      <c r="G285" s="64">
        <f>G286+G287</f>
        <v>110373.19999999998</v>
      </c>
      <c r="H285" s="64">
        <f>H286+H287</f>
        <v>0</v>
      </c>
      <c r="I285" s="64">
        <f>I286+I287</f>
        <v>109556.09999999999</v>
      </c>
      <c r="J285" s="64">
        <f>J286+J287</f>
        <v>0</v>
      </c>
    </row>
    <row r="286" spans="1:10" ht="15.75">
      <c r="A286" s="29" t="s">
        <v>174</v>
      </c>
      <c r="B286" s="30">
        <v>40</v>
      </c>
      <c r="C286" s="31">
        <v>1</v>
      </c>
      <c r="D286" s="32">
        <v>13</v>
      </c>
      <c r="E286" s="33">
        <v>4020059</v>
      </c>
      <c r="F286" s="30">
        <v>111</v>
      </c>
      <c r="G286" s="64">
        <f>108051.9-0.1</f>
        <v>108051.79999999999</v>
      </c>
      <c r="H286" s="78">
        <v>0</v>
      </c>
      <c r="I286" s="121">
        <v>107234.7</v>
      </c>
      <c r="J286" s="121">
        <v>0</v>
      </c>
    </row>
    <row r="287" spans="1:10" ht="15.75">
      <c r="A287" s="29" t="s">
        <v>175</v>
      </c>
      <c r="B287" s="30">
        <v>40</v>
      </c>
      <c r="C287" s="31">
        <v>1</v>
      </c>
      <c r="D287" s="32">
        <v>13</v>
      </c>
      <c r="E287" s="33">
        <v>4020059</v>
      </c>
      <c r="F287" s="30">
        <v>112</v>
      </c>
      <c r="G287" s="64">
        <v>2321.4</v>
      </c>
      <c r="H287" s="78">
        <v>0</v>
      </c>
      <c r="I287" s="121">
        <v>2321.4</v>
      </c>
      <c r="J287" s="121">
        <v>0</v>
      </c>
    </row>
    <row r="288" spans="1:10" ht="15.75">
      <c r="A288" s="29" t="s">
        <v>74</v>
      </c>
      <c r="B288" s="30">
        <v>40</v>
      </c>
      <c r="C288" s="31">
        <v>1</v>
      </c>
      <c r="D288" s="32">
        <v>13</v>
      </c>
      <c r="E288" s="33">
        <v>4020059</v>
      </c>
      <c r="F288" s="30">
        <v>200</v>
      </c>
      <c r="G288" s="64">
        <f>G289</f>
        <v>19380.400000000001</v>
      </c>
      <c r="H288" s="64">
        <f>H289</f>
        <v>0</v>
      </c>
      <c r="I288" s="64">
        <f>I289</f>
        <v>19380.400000000001</v>
      </c>
      <c r="J288" s="64">
        <f>J289</f>
        <v>0</v>
      </c>
    </row>
    <row r="289" spans="1:10" ht="15.75">
      <c r="A289" s="29" t="s">
        <v>75</v>
      </c>
      <c r="B289" s="30">
        <v>40</v>
      </c>
      <c r="C289" s="31">
        <v>1</v>
      </c>
      <c r="D289" s="32">
        <v>13</v>
      </c>
      <c r="E289" s="33">
        <v>4020059</v>
      </c>
      <c r="F289" s="30">
        <v>240</v>
      </c>
      <c r="G289" s="64">
        <f>G290+G291</f>
        <v>19380.400000000001</v>
      </c>
      <c r="H289" s="64">
        <f>H290+H291</f>
        <v>0</v>
      </c>
      <c r="I289" s="64">
        <f>I290+I291</f>
        <v>19380.400000000001</v>
      </c>
      <c r="J289" s="64">
        <f>J290+J291</f>
        <v>0</v>
      </c>
    </row>
    <row r="290" spans="1:10" ht="15.75">
      <c r="A290" s="29" t="s">
        <v>80</v>
      </c>
      <c r="B290" s="30">
        <v>40</v>
      </c>
      <c r="C290" s="31">
        <v>1</v>
      </c>
      <c r="D290" s="32">
        <v>13</v>
      </c>
      <c r="E290" s="33">
        <v>4020059</v>
      </c>
      <c r="F290" s="30">
        <v>242</v>
      </c>
      <c r="G290" s="64">
        <v>402</v>
      </c>
      <c r="H290" s="78">
        <v>0</v>
      </c>
      <c r="I290" s="121">
        <v>402</v>
      </c>
      <c r="J290" s="121">
        <v>0</v>
      </c>
    </row>
    <row r="291" spans="1:10" ht="15.75">
      <c r="A291" s="29" t="s">
        <v>76</v>
      </c>
      <c r="B291" s="30">
        <v>40</v>
      </c>
      <c r="C291" s="31">
        <v>1</v>
      </c>
      <c r="D291" s="32">
        <v>13</v>
      </c>
      <c r="E291" s="33">
        <v>4020059</v>
      </c>
      <c r="F291" s="30">
        <v>244</v>
      </c>
      <c r="G291" s="64">
        <v>18978.400000000001</v>
      </c>
      <c r="H291" s="78">
        <v>0</v>
      </c>
      <c r="I291" s="121">
        <v>18978.400000000001</v>
      </c>
      <c r="J291" s="121">
        <v>0</v>
      </c>
    </row>
    <row r="292" spans="1:10" ht="15.75">
      <c r="A292" s="29" t="s">
        <v>77</v>
      </c>
      <c r="B292" s="30">
        <v>40</v>
      </c>
      <c r="C292" s="31">
        <v>1</v>
      </c>
      <c r="D292" s="32">
        <v>13</v>
      </c>
      <c r="E292" s="33">
        <v>4020059</v>
      </c>
      <c r="F292" s="30">
        <v>800</v>
      </c>
      <c r="G292" s="64">
        <f>G293</f>
        <v>1137.8</v>
      </c>
      <c r="H292" s="64">
        <f>H293</f>
        <v>0</v>
      </c>
      <c r="I292" s="64">
        <f>I293</f>
        <v>1137.8</v>
      </c>
      <c r="J292" s="64">
        <f>J293</f>
        <v>0</v>
      </c>
    </row>
    <row r="293" spans="1:10" ht="15.75">
      <c r="A293" s="29" t="s">
        <v>164</v>
      </c>
      <c r="B293" s="30">
        <v>40</v>
      </c>
      <c r="C293" s="31">
        <v>1</v>
      </c>
      <c r="D293" s="32">
        <v>13</v>
      </c>
      <c r="E293" s="33">
        <v>4020059</v>
      </c>
      <c r="F293" s="30">
        <v>850</v>
      </c>
      <c r="G293" s="64">
        <f>G294+G295+G296</f>
        <v>1137.8</v>
      </c>
      <c r="H293" s="64">
        <f>H294+H295+H296</f>
        <v>0</v>
      </c>
      <c r="I293" s="64">
        <f>I294+I295+I296</f>
        <v>1137.8</v>
      </c>
      <c r="J293" s="64">
        <f>J294+J295+J296</f>
        <v>0</v>
      </c>
    </row>
    <row r="294" spans="1:10" ht="15.75">
      <c r="A294" s="34" t="s">
        <v>517</v>
      </c>
      <c r="B294" s="30">
        <v>40</v>
      </c>
      <c r="C294" s="31">
        <v>1</v>
      </c>
      <c r="D294" s="32">
        <v>13</v>
      </c>
      <c r="E294" s="33">
        <v>4020059</v>
      </c>
      <c r="F294" s="30">
        <v>851</v>
      </c>
      <c r="G294" s="64">
        <v>830</v>
      </c>
      <c r="H294" s="78">
        <v>0</v>
      </c>
      <c r="I294" s="121">
        <v>830</v>
      </c>
      <c r="J294" s="121">
        <v>0</v>
      </c>
    </row>
    <row r="295" spans="1:10" ht="15.75">
      <c r="A295" s="29" t="s">
        <v>98</v>
      </c>
      <c r="B295" s="30">
        <v>40</v>
      </c>
      <c r="C295" s="31">
        <v>1</v>
      </c>
      <c r="D295" s="32">
        <v>13</v>
      </c>
      <c r="E295" s="33">
        <v>4020059</v>
      </c>
      <c r="F295" s="30">
        <v>852</v>
      </c>
      <c r="G295" s="64">
        <v>299.3</v>
      </c>
      <c r="H295" s="78">
        <v>0</v>
      </c>
      <c r="I295" s="121">
        <v>299.3</v>
      </c>
      <c r="J295" s="121">
        <v>0</v>
      </c>
    </row>
    <row r="296" spans="1:10" ht="15.75">
      <c r="A296" s="34" t="s">
        <v>503</v>
      </c>
      <c r="B296" s="30">
        <v>40</v>
      </c>
      <c r="C296" s="31">
        <v>1</v>
      </c>
      <c r="D296" s="32">
        <v>13</v>
      </c>
      <c r="E296" s="33">
        <v>4020059</v>
      </c>
      <c r="F296" s="30">
        <v>853</v>
      </c>
      <c r="G296" s="64">
        <v>8.5</v>
      </c>
      <c r="H296" s="78">
        <v>0</v>
      </c>
      <c r="I296" s="121">
        <v>8.5</v>
      </c>
      <c r="J296" s="121">
        <v>0</v>
      </c>
    </row>
    <row r="297" spans="1:10" ht="15.75">
      <c r="A297" s="29" t="s">
        <v>108</v>
      </c>
      <c r="B297" s="30">
        <v>40</v>
      </c>
      <c r="C297" s="31">
        <v>3</v>
      </c>
      <c r="D297" s="32"/>
      <c r="E297" s="75"/>
      <c r="F297" s="30"/>
      <c r="G297" s="64">
        <f>G298+G328+G317</f>
        <v>8556.7999999999993</v>
      </c>
      <c r="H297" s="64">
        <f>H298+H328+H317</f>
        <v>4750.3999999999996</v>
      </c>
      <c r="I297" s="64">
        <f>I298+I328+I317</f>
        <v>8556.7999999999993</v>
      </c>
      <c r="J297" s="64">
        <f>J298+J328+J317</f>
        <v>4750.3999999999996</v>
      </c>
    </row>
    <row r="298" spans="1:10" ht="15.75">
      <c r="A298" s="29" t="s">
        <v>109</v>
      </c>
      <c r="B298" s="30">
        <v>40</v>
      </c>
      <c r="C298" s="31">
        <v>3</v>
      </c>
      <c r="D298" s="32">
        <v>4</v>
      </c>
      <c r="E298" s="33"/>
      <c r="F298" s="30"/>
      <c r="G298" s="64">
        <f>G299</f>
        <v>4750.3999999999996</v>
      </c>
      <c r="H298" s="64">
        <f t="shared" ref="H298:J299" si="39">H299</f>
        <v>4750.3999999999996</v>
      </c>
      <c r="I298" s="64">
        <f t="shared" si="39"/>
        <v>4750.3999999999996</v>
      </c>
      <c r="J298" s="64">
        <f t="shared" si="39"/>
        <v>4750.3999999999996</v>
      </c>
    </row>
    <row r="299" spans="1:10" ht="45">
      <c r="A299" s="29" t="s">
        <v>345</v>
      </c>
      <c r="B299" s="30">
        <v>40</v>
      </c>
      <c r="C299" s="31">
        <v>3</v>
      </c>
      <c r="D299" s="32">
        <v>4</v>
      </c>
      <c r="E299" s="33">
        <v>1300000</v>
      </c>
      <c r="F299" s="30"/>
      <c r="G299" s="64">
        <f>G300</f>
        <v>4750.3999999999996</v>
      </c>
      <c r="H299" s="64">
        <f t="shared" si="39"/>
        <v>4750.3999999999996</v>
      </c>
      <c r="I299" s="64">
        <f t="shared" si="39"/>
        <v>4750.3999999999996</v>
      </c>
      <c r="J299" s="64">
        <f t="shared" si="39"/>
        <v>4750.3999999999996</v>
      </c>
    </row>
    <row r="300" spans="1:10" ht="60">
      <c r="A300" s="29" t="s">
        <v>346</v>
      </c>
      <c r="B300" s="30">
        <v>40</v>
      </c>
      <c r="C300" s="31">
        <v>3</v>
      </c>
      <c r="D300" s="32">
        <v>4</v>
      </c>
      <c r="E300" s="33">
        <v>1310000</v>
      </c>
      <c r="F300" s="30"/>
      <c r="G300" s="64">
        <f>G301+G308</f>
        <v>4750.3999999999996</v>
      </c>
      <c r="H300" s="64">
        <f>H301+H308</f>
        <v>4750.3999999999996</v>
      </c>
      <c r="I300" s="64">
        <f>I301+I308</f>
        <v>4750.3999999999996</v>
      </c>
      <c r="J300" s="64">
        <f>J301+J308</f>
        <v>4750.3999999999996</v>
      </c>
    </row>
    <row r="301" spans="1:10" ht="105">
      <c r="A301" s="29" t="s">
        <v>347</v>
      </c>
      <c r="B301" s="30">
        <v>40</v>
      </c>
      <c r="C301" s="31">
        <v>3</v>
      </c>
      <c r="D301" s="32">
        <v>4</v>
      </c>
      <c r="E301" s="33">
        <v>1315930</v>
      </c>
      <c r="F301" s="30"/>
      <c r="G301" s="64">
        <f>G305+G302</f>
        <v>3307.5</v>
      </c>
      <c r="H301" s="64">
        <f>H305+H302</f>
        <v>3307.5</v>
      </c>
      <c r="I301" s="64">
        <f>I305+I302</f>
        <v>3307.5</v>
      </c>
      <c r="J301" s="64">
        <f>J305+J302</f>
        <v>3307.5</v>
      </c>
    </row>
    <row r="302" spans="1:10" ht="45">
      <c r="A302" s="29" t="s">
        <v>90</v>
      </c>
      <c r="B302" s="30">
        <v>40</v>
      </c>
      <c r="C302" s="31">
        <v>3</v>
      </c>
      <c r="D302" s="32">
        <v>4</v>
      </c>
      <c r="E302" s="33">
        <v>1315930</v>
      </c>
      <c r="F302" s="30">
        <v>100</v>
      </c>
      <c r="G302" s="64">
        <f>G303</f>
        <v>3166.1</v>
      </c>
      <c r="H302" s="64">
        <f t="shared" ref="H302:J303" si="40">H303</f>
        <v>3166.1</v>
      </c>
      <c r="I302" s="64">
        <f t="shared" si="40"/>
        <v>3166.1</v>
      </c>
      <c r="J302" s="64">
        <f t="shared" si="40"/>
        <v>3166.1</v>
      </c>
    </row>
    <row r="303" spans="1:10" ht="15.75">
      <c r="A303" s="29" t="s">
        <v>91</v>
      </c>
      <c r="B303" s="30">
        <v>40</v>
      </c>
      <c r="C303" s="31">
        <v>3</v>
      </c>
      <c r="D303" s="32">
        <v>4</v>
      </c>
      <c r="E303" s="33">
        <v>1315930</v>
      </c>
      <c r="F303" s="30">
        <v>120</v>
      </c>
      <c r="G303" s="64">
        <f>G304</f>
        <v>3166.1</v>
      </c>
      <c r="H303" s="64">
        <f t="shared" si="40"/>
        <v>3166.1</v>
      </c>
      <c r="I303" s="64">
        <f t="shared" si="40"/>
        <v>3166.1</v>
      </c>
      <c r="J303" s="64">
        <f t="shared" si="40"/>
        <v>3166.1</v>
      </c>
    </row>
    <row r="304" spans="1:10" ht="30">
      <c r="A304" s="29" t="s">
        <v>123</v>
      </c>
      <c r="B304" s="30">
        <v>40</v>
      </c>
      <c r="C304" s="31">
        <v>3</v>
      </c>
      <c r="D304" s="32">
        <v>4</v>
      </c>
      <c r="E304" s="33">
        <v>1315930</v>
      </c>
      <c r="F304" s="30">
        <v>121</v>
      </c>
      <c r="G304" s="64">
        <v>3166.1</v>
      </c>
      <c r="H304" s="83">
        <v>3166.1</v>
      </c>
      <c r="I304" s="121">
        <v>3166.1</v>
      </c>
      <c r="J304" s="121">
        <v>3166.1</v>
      </c>
    </row>
    <row r="305" spans="1:10" ht="15.75">
      <c r="A305" s="29" t="s">
        <v>74</v>
      </c>
      <c r="B305" s="30">
        <v>40</v>
      </c>
      <c r="C305" s="31">
        <v>3</v>
      </c>
      <c r="D305" s="32">
        <v>4</v>
      </c>
      <c r="E305" s="33">
        <v>1315930</v>
      </c>
      <c r="F305" s="30">
        <v>200</v>
      </c>
      <c r="G305" s="64">
        <f>G306</f>
        <v>141.4</v>
      </c>
      <c r="H305" s="64">
        <f t="shared" ref="H305:J306" si="41">H306</f>
        <v>141.4</v>
      </c>
      <c r="I305" s="64">
        <f t="shared" si="41"/>
        <v>141.4</v>
      </c>
      <c r="J305" s="64">
        <f t="shared" si="41"/>
        <v>141.4</v>
      </c>
    </row>
    <row r="306" spans="1:10" ht="15.75">
      <c r="A306" s="29" t="s">
        <v>75</v>
      </c>
      <c r="B306" s="30">
        <v>40</v>
      </c>
      <c r="C306" s="31">
        <v>3</v>
      </c>
      <c r="D306" s="32">
        <v>4</v>
      </c>
      <c r="E306" s="33">
        <v>1315930</v>
      </c>
      <c r="F306" s="30">
        <v>240</v>
      </c>
      <c r="G306" s="64">
        <f>G307</f>
        <v>141.4</v>
      </c>
      <c r="H306" s="64">
        <f t="shared" si="41"/>
        <v>141.4</v>
      </c>
      <c r="I306" s="64">
        <f t="shared" si="41"/>
        <v>141.4</v>
      </c>
      <c r="J306" s="64">
        <f t="shared" si="41"/>
        <v>141.4</v>
      </c>
    </row>
    <row r="307" spans="1:10" ht="15.75">
      <c r="A307" s="29" t="s">
        <v>76</v>
      </c>
      <c r="B307" s="30">
        <v>40</v>
      </c>
      <c r="C307" s="31">
        <v>3</v>
      </c>
      <c r="D307" s="32">
        <v>4</v>
      </c>
      <c r="E307" s="33">
        <v>1315930</v>
      </c>
      <c r="F307" s="30">
        <v>244</v>
      </c>
      <c r="G307" s="64">
        <v>141.4</v>
      </c>
      <c r="H307" s="83">
        <v>141.4</v>
      </c>
      <c r="I307" s="121">
        <v>141.4</v>
      </c>
      <c r="J307" s="121">
        <v>141.4</v>
      </c>
    </row>
    <row r="308" spans="1:10" ht="105">
      <c r="A308" s="29" t="s">
        <v>348</v>
      </c>
      <c r="B308" s="30">
        <v>40</v>
      </c>
      <c r="C308" s="31">
        <v>3</v>
      </c>
      <c r="D308" s="32">
        <v>4</v>
      </c>
      <c r="E308" s="33">
        <v>1315931</v>
      </c>
      <c r="F308" s="30"/>
      <c r="G308" s="64">
        <f>G309+G313</f>
        <v>1442.8999999999999</v>
      </c>
      <c r="H308" s="64">
        <f>H309+H313</f>
        <v>1442.8999999999999</v>
      </c>
      <c r="I308" s="64">
        <f>I309+I313</f>
        <v>1442.8999999999999</v>
      </c>
      <c r="J308" s="64">
        <f>J309+J313</f>
        <v>1442.8999999999999</v>
      </c>
    </row>
    <row r="309" spans="1:10" ht="45">
      <c r="A309" s="29" t="s">
        <v>90</v>
      </c>
      <c r="B309" s="30">
        <v>40</v>
      </c>
      <c r="C309" s="31">
        <v>3</v>
      </c>
      <c r="D309" s="32">
        <v>4</v>
      </c>
      <c r="E309" s="33">
        <v>1315931</v>
      </c>
      <c r="F309" s="30">
        <v>100</v>
      </c>
      <c r="G309" s="64">
        <f>G310</f>
        <v>1112.0999999999999</v>
      </c>
      <c r="H309" s="64">
        <f>H310</f>
        <v>1112.0999999999999</v>
      </c>
      <c r="I309" s="64">
        <f>I310</f>
        <v>1112.0999999999999</v>
      </c>
      <c r="J309" s="64">
        <f>J310</f>
        <v>1112.0999999999999</v>
      </c>
    </row>
    <row r="310" spans="1:10" ht="15.75">
      <c r="A310" s="29" t="s">
        <v>72</v>
      </c>
      <c r="B310" s="30">
        <v>40</v>
      </c>
      <c r="C310" s="31">
        <v>3</v>
      </c>
      <c r="D310" s="32">
        <v>4</v>
      </c>
      <c r="E310" s="33">
        <v>1315931</v>
      </c>
      <c r="F310" s="30">
        <v>120</v>
      </c>
      <c r="G310" s="64">
        <f>G311+G312</f>
        <v>1112.0999999999999</v>
      </c>
      <c r="H310" s="64">
        <f>H311+H312</f>
        <v>1112.0999999999999</v>
      </c>
      <c r="I310" s="64">
        <f>I311+I312</f>
        <v>1112.0999999999999</v>
      </c>
      <c r="J310" s="64">
        <f>J311+J312</f>
        <v>1112.0999999999999</v>
      </c>
    </row>
    <row r="311" spans="1:10" ht="30">
      <c r="A311" s="29" t="s">
        <v>123</v>
      </c>
      <c r="B311" s="30">
        <v>40</v>
      </c>
      <c r="C311" s="31">
        <v>3</v>
      </c>
      <c r="D311" s="32">
        <v>4</v>
      </c>
      <c r="E311" s="33">
        <v>1315931</v>
      </c>
      <c r="F311" s="30">
        <v>121</v>
      </c>
      <c r="G311" s="64">
        <v>1043.5</v>
      </c>
      <c r="H311" s="83">
        <f>G311</f>
        <v>1043.5</v>
      </c>
      <c r="I311" s="121">
        <v>1043.5</v>
      </c>
      <c r="J311" s="121">
        <v>1043.5</v>
      </c>
    </row>
    <row r="312" spans="1:10" ht="30">
      <c r="A312" s="29" t="s">
        <v>115</v>
      </c>
      <c r="B312" s="30">
        <v>40</v>
      </c>
      <c r="C312" s="31">
        <v>3</v>
      </c>
      <c r="D312" s="32">
        <v>4</v>
      </c>
      <c r="E312" s="33">
        <v>1315931</v>
      </c>
      <c r="F312" s="30">
        <v>122</v>
      </c>
      <c r="G312" s="64">
        <v>68.599999999999994</v>
      </c>
      <c r="H312" s="83">
        <v>68.599999999999994</v>
      </c>
      <c r="I312" s="121">
        <v>68.599999999999994</v>
      </c>
      <c r="J312" s="121">
        <v>68.599999999999994</v>
      </c>
    </row>
    <row r="313" spans="1:10" ht="15.75">
      <c r="A313" s="29" t="s">
        <v>74</v>
      </c>
      <c r="B313" s="30">
        <v>40</v>
      </c>
      <c r="C313" s="31">
        <v>3</v>
      </c>
      <c r="D313" s="32">
        <v>4</v>
      </c>
      <c r="E313" s="33">
        <v>1315931</v>
      </c>
      <c r="F313" s="30">
        <v>200</v>
      </c>
      <c r="G313" s="64">
        <f>G314</f>
        <v>330.8</v>
      </c>
      <c r="H313" s="64">
        <f>H314</f>
        <v>330.8</v>
      </c>
      <c r="I313" s="64">
        <f>I314</f>
        <v>330.8</v>
      </c>
      <c r="J313" s="64">
        <f>J314</f>
        <v>330.8</v>
      </c>
    </row>
    <row r="314" spans="1:10" ht="15.75">
      <c r="A314" s="29" t="s">
        <v>75</v>
      </c>
      <c r="B314" s="30">
        <v>40</v>
      </c>
      <c r="C314" s="31">
        <v>3</v>
      </c>
      <c r="D314" s="32">
        <v>4</v>
      </c>
      <c r="E314" s="33">
        <v>1315931</v>
      </c>
      <c r="F314" s="30">
        <v>240</v>
      </c>
      <c r="G314" s="64">
        <f>G315+G316</f>
        <v>330.8</v>
      </c>
      <c r="H314" s="64">
        <f>H315+H316</f>
        <v>330.8</v>
      </c>
      <c r="I314" s="64">
        <f>I315+I316</f>
        <v>330.8</v>
      </c>
      <c r="J314" s="64">
        <f>J315+J316</f>
        <v>330.8</v>
      </c>
    </row>
    <row r="315" spans="1:10" ht="15.75">
      <c r="A315" s="29" t="s">
        <v>80</v>
      </c>
      <c r="B315" s="30">
        <v>40</v>
      </c>
      <c r="C315" s="31">
        <v>3</v>
      </c>
      <c r="D315" s="32">
        <v>4</v>
      </c>
      <c r="E315" s="33">
        <v>1315931</v>
      </c>
      <c r="F315" s="30">
        <v>242</v>
      </c>
      <c r="G315" s="64">
        <v>100.2</v>
      </c>
      <c r="H315" s="83">
        <f>G315</f>
        <v>100.2</v>
      </c>
      <c r="I315" s="121">
        <v>100.2</v>
      </c>
      <c r="J315" s="121">
        <v>100.2</v>
      </c>
    </row>
    <row r="316" spans="1:10" ht="15.75">
      <c r="A316" s="29" t="s">
        <v>76</v>
      </c>
      <c r="B316" s="30">
        <v>40</v>
      </c>
      <c r="C316" s="31">
        <v>3</v>
      </c>
      <c r="D316" s="32">
        <v>4</v>
      </c>
      <c r="E316" s="33">
        <v>1315931</v>
      </c>
      <c r="F316" s="30">
        <v>244</v>
      </c>
      <c r="G316" s="64">
        <v>230.6</v>
      </c>
      <c r="H316" s="83">
        <f>G316</f>
        <v>230.6</v>
      </c>
      <c r="I316" s="121">
        <v>230.6</v>
      </c>
      <c r="J316" s="121">
        <v>230.6</v>
      </c>
    </row>
    <row r="317" spans="1:10" ht="30">
      <c r="A317" s="34" t="s">
        <v>525</v>
      </c>
      <c r="B317" s="30">
        <v>40</v>
      </c>
      <c r="C317" s="31">
        <v>3</v>
      </c>
      <c r="D317" s="32">
        <v>9</v>
      </c>
      <c r="E317" s="33"/>
      <c r="F317" s="30"/>
      <c r="G317" s="64">
        <f>G318</f>
        <v>40.9</v>
      </c>
      <c r="H317" s="64">
        <f>H318</f>
        <v>0</v>
      </c>
      <c r="I317" s="64">
        <f>I318</f>
        <v>40.9</v>
      </c>
      <c r="J317" s="64">
        <f>J318</f>
        <v>0</v>
      </c>
    </row>
    <row r="318" spans="1:10" ht="45">
      <c r="A318" s="29" t="s">
        <v>353</v>
      </c>
      <c r="B318" s="30">
        <v>40</v>
      </c>
      <c r="C318" s="31">
        <v>3</v>
      </c>
      <c r="D318" s="32">
        <v>9</v>
      </c>
      <c r="E318" s="33">
        <v>1400000</v>
      </c>
      <c r="F318" s="30"/>
      <c r="G318" s="64">
        <f>G324+G319</f>
        <v>40.9</v>
      </c>
      <c r="H318" s="64">
        <f>H324+H319</f>
        <v>0</v>
      </c>
      <c r="I318" s="64">
        <f>I324+I319</f>
        <v>40.9</v>
      </c>
      <c r="J318" s="64">
        <f>J324+J319</f>
        <v>0</v>
      </c>
    </row>
    <row r="319" spans="1:10" ht="15.75">
      <c r="A319" s="38" t="s">
        <v>599</v>
      </c>
      <c r="B319" s="30">
        <v>40</v>
      </c>
      <c r="C319" s="31">
        <v>3</v>
      </c>
      <c r="D319" s="32">
        <v>9</v>
      </c>
      <c r="E319" s="33">
        <v>1420000</v>
      </c>
      <c r="F319" s="30"/>
      <c r="G319" s="64">
        <f t="shared" ref="G319:J322" si="42">G320</f>
        <v>12</v>
      </c>
      <c r="H319" s="64">
        <f t="shared" si="42"/>
        <v>0</v>
      </c>
      <c r="I319" s="64">
        <f t="shared" si="42"/>
        <v>12</v>
      </c>
      <c r="J319" s="64">
        <f t="shared" si="42"/>
        <v>0</v>
      </c>
    </row>
    <row r="320" spans="1:10" ht="60">
      <c r="A320" s="34" t="s">
        <v>601</v>
      </c>
      <c r="B320" s="30">
        <v>40</v>
      </c>
      <c r="C320" s="31">
        <v>3</v>
      </c>
      <c r="D320" s="32">
        <v>9</v>
      </c>
      <c r="E320" s="33">
        <v>1420218</v>
      </c>
      <c r="F320" s="30"/>
      <c r="G320" s="64">
        <f t="shared" si="42"/>
        <v>12</v>
      </c>
      <c r="H320" s="64">
        <f t="shared" si="42"/>
        <v>0</v>
      </c>
      <c r="I320" s="64">
        <f t="shared" si="42"/>
        <v>12</v>
      </c>
      <c r="J320" s="64">
        <f t="shared" si="42"/>
        <v>0</v>
      </c>
    </row>
    <row r="321" spans="1:10" ht="15.75">
      <c r="A321" s="29" t="s">
        <v>74</v>
      </c>
      <c r="B321" s="30">
        <v>40</v>
      </c>
      <c r="C321" s="31">
        <v>3</v>
      </c>
      <c r="D321" s="32">
        <v>9</v>
      </c>
      <c r="E321" s="33">
        <v>1420218</v>
      </c>
      <c r="F321" s="30">
        <v>200</v>
      </c>
      <c r="G321" s="64">
        <f t="shared" si="42"/>
        <v>12</v>
      </c>
      <c r="H321" s="64">
        <f t="shared" si="42"/>
        <v>0</v>
      </c>
      <c r="I321" s="64">
        <f t="shared" si="42"/>
        <v>12</v>
      </c>
      <c r="J321" s="64">
        <f t="shared" si="42"/>
        <v>0</v>
      </c>
    </row>
    <row r="322" spans="1:10" ht="15.75">
      <c r="A322" s="29" t="s">
        <v>75</v>
      </c>
      <c r="B322" s="30">
        <v>40</v>
      </c>
      <c r="C322" s="31">
        <v>3</v>
      </c>
      <c r="D322" s="32">
        <v>9</v>
      </c>
      <c r="E322" s="33">
        <v>1420218</v>
      </c>
      <c r="F322" s="30">
        <v>240</v>
      </c>
      <c r="G322" s="64">
        <f t="shared" si="42"/>
        <v>12</v>
      </c>
      <c r="H322" s="64">
        <f t="shared" si="42"/>
        <v>0</v>
      </c>
      <c r="I322" s="64">
        <f t="shared" si="42"/>
        <v>12</v>
      </c>
      <c r="J322" s="64">
        <f t="shared" si="42"/>
        <v>0</v>
      </c>
    </row>
    <row r="323" spans="1:10" ht="15.75">
      <c r="A323" s="29" t="s">
        <v>76</v>
      </c>
      <c r="B323" s="30">
        <v>40</v>
      </c>
      <c r="C323" s="31">
        <v>3</v>
      </c>
      <c r="D323" s="32">
        <v>9</v>
      </c>
      <c r="E323" s="33">
        <v>1420218</v>
      </c>
      <c r="F323" s="30">
        <v>244</v>
      </c>
      <c r="G323" s="64">
        <v>12</v>
      </c>
      <c r="H323" s="83">
        <v>0</v>
      </c>
      <c r="I323" s="121">
        <v>12</v>
      </c>
      <c r="J323" s="121">
        <v>0</v>
      </c>
    </row>
    <row r="324" spans="1:10" ht="75">
      <c r="A324" s="29" t="s">
        <v>361</v>
      </c>
      <c r="B324" s="30">
        <v>40</v>
      </c>
      <c r="C324" s="31">
        <v>3</v>
      </c>
      <c r="D324" s="32">
        <v>9</v>
      </c>
      <c r="E324" s="33">
        <v>1430000</v>
      </c>
      <c r="F324" s="30"/>
      <c r="G324" s="64">
        <f t="shared" ref="G324:J326" si="43">G325</f>
        <v>28.9</v>
      </c>
      <c r="H324" s="64">
        <f t="shared" si="43"/>
        <v>0</v>
      </c>
      <c r="I324" s="64">
        <f t="shared" si="43"/>
        <v>28.9</v>
      </c>
      <c r="J324" s="64">
        <f t="shared" si="43"/>
        <v>0</v>
      </c>
    </row>
    <row r="325" spans="1:10" ht="15.75">
      <c r="A325" s="29" t="s">
        <v>74</v>
      </c>
      <c r="B325" s="30">
        <v>40</v>
      </c>
      <c r="C325" s="31">
        <v>3</v>
      </c>
      <c r="D325" s="32">
        <v>9</v>
      </c>
      <c r="E325" s="33">
        <v>1430218</v>
      </c>
      <c r="F325" s="30">
        <v>200</v>
      </c>
      <c r="G325" s="64">
        <f t="shared" si="43"/>
        <v>28.9</v>
      </c>
      <c r="H325" s="64">
        <f t="shared" si="43"/>
        <v>0</v>
      </c>
      <c r="I325" s="64">
        <f t="shared" si="43"/>
        <v>28.9</v>
      </c>
      <c r="J325" s="64">
        <f t="shared" si="43"/>
        <v>0</v>
      </c>
    </row>
    <row r="326" spans="1:10" ht="15.75">
      <c r="A326" s="29" t="s">
        <v>75</v>
      </c>
      <c r="B326" s="30">
        <v>40</v>
      </c>
      <c r="C326" s="31">
        <v>3</v>
      </c>
      <c r="D326" s="32">
        <v>9</v>
      </c>
      <c r="E326" s="33">
        <v>1430218</v>
      </c>
      <c r="F326" s="30">
        <v>240</v>
      </c>
      <c r="G326" s="64">
        <f t="shared" si="43"/>
        <v>28.9</v>
      </c>
      <c r="H326" s="64">
        <f t="shared" si="43"/>
        <v>0</v>
      </c>
      <c r="I326" s="64">
        <f t="shared" si="43"/>
        <v>28.9</v>
      </c>
      <c r="J326" s="64">
        <f t="shared" si="43"/>
        <v>0</v>
      </c>
    </row>
    <row r="327" spans="1:10" ht="15.75">
      <c r="A327" s="29" t="s">
        <v>80</v>
      </c>
      <c r="B327" s="30">
        <v>40</v>
      </c>
      <c r="C327" s="31">
        <v>3</v>
      </c>
      <c r="D327" s="32">
        <v>9</v>
      </c>
      <c r="E327" s="33">
        <v>1430218</v>
      </c>
      <c r="F327" s="30">
        <v>242</v>
      </c>
      <c r="G327" s="64">
        <v>28.9</v>
      </c>
      <c r="H327" s="83">
        <v>0</v>
      </c>
      <c r="I327" s="121">
        <v>28.9</v>
      </c>
      <c r="J327" s="121">
        <v>0</v>
      </c>
    </row>
    <row r="328" spans="1:10" ht="15.75">
      <c r="A328" s="29" t="s">
        <v>110</v>
      </c>
      <c r="B328" s="30">
        <v>40</v>
      </c>
      <c r="C328" s="31">
        <v>3</v>
      </c>
      <c r="D328" s="32">
        <v>14</v>
      </c>
      <c r="E328" s="33"/>
      <c r="F328" s="30"/>
      <c r="G328" s="64">
        <f>G329</f>
        <v>3765.5</v>
      </c>
      <c r="H328" s="64">
        <f t="shared" ref="H328:J329" si="44">H329</f>
        <v>0</v>
      </c>
      <c r="I328" s="64">
        <f t="shared" si="44"/>
        <v>3765.5</v>
      </c>
      <c r="J328" s="64">
        <f t="shared" si="44"/>
        <v>0</v>
      </c>
    </row>
    <row r="329" spans="1:10" ht="45">
      <c r="A329" s="29" t="s">
        <v>345</v>
      </c>
      <c r="B329" s="30">
        <v>40</v>
      </c>
      <c r="C329" s="31">
        <v>3</v>
      </c>
      <c r="D329" s="32">
        <v>14</v>
      </c>
      <c r="E329" s="33">
        <v>1300000</v>
      </c>
      <c r="F329" s="30"/>
      <c r="G329" s="64">
        <f>G330</f>
        <v>3765.5</v>
      </c>
      <c r="H329" s="64">
        <f t="shared" si="44"/>
        <v>0</v>
      </c>
      <c r="I329" s="64">
        <f t="shared" si="44"/>
        <v>3765.5</v>
      </c>
      <c r="J329" s="64">
        <f t="shared" si="44"/>
        <v>0</v>
      </c>
    </row>
    <row r="330" spans="1:10" ht="60">
      <c r="A330" s="29" t="s">
        <v>349</v>
      </c>
      <c r="B330" s="30">
        <v>40</v>
      </c>
      <c r="C330" s="31">
        <v>3</v>
      </c>
      <c r="D330" s="32">
        <v>14</v>
      </c>
      <c r="E330" s="33">
        <v>1310000</v>
      </c>
      <c r="F330" s="30"/>
      <c r="G330" s="64">
        <f>G343+G339+G347+G331+G335</f>
        <v>3765.5</v>
      </c>
      <c r="H330" s="64">
        <f>H343+H339+H347+H331+H335</f>
        <v>0</v>
      </c>
      <c r="I330" s="64">
        <f>I343+I339+I347+I331+I335</f>
        <v>3765.5</v>
      </c>
      <c r="J330" s="64">
        <f>J343+J339+J347+J331+J335</f>
        <v>0</v>
      </c>
    </row>
    <row r="331" spans="1:10" ht="75">
      <c r="A331" s="29" t="s">
        <v>627</v>
      </c>
      <c r="B331" s="30">
        <v>40</v>
      </c>
      <c r="C331" s="31">
        <v>3</v>
      </c>
      <c r="D331" s="32">
        <v>14</v>
      </c>
      <c r="E331" s="33">
        <v>1315463</v>
      </c>
      <c r="F331" s="30"/>
      <c r="G331" s="64">
        <f t="shared" ref="G331:J333" si="45">G332</f>
        <v>146.30000000000001</v>
      </c>
      <c r="H331" s="64">
        <f t="shared" si="45"/>
        <v>0</v>
      </c>
      <c r="I331" s="64">
        <f t="shared" si="45"/>
        <v>146.30000000000001</v>
      </c>
      <c r="J331" s="64">
        <f t="shared" si="45"/>
        <v>0</v>
      </c>
    </row>
    <row r="332" spans="1:10" ht="15.75">
      <c r="A332" s="29" t="s">
        <v>74</v>
      </c>
      <c r="B332" s="30">
        <v>40</v>
      </c>
      <c r="C332" s="31">
        <v>3</v>
      </c>
      <c r="D332" s="32">
        <v>14</v>
      </c>
      <c r="E332" s="33">
        <v>1315463</v>
      </c>
      <c r="F332" s="30">
        <v>200</v>
      </c>
      <c r="G332" s="64">
        <f t="shared" si="45"/>
        <v>146.30000000000001</v>
      </c>
      <c r="H332" s="64">
        <f t="shared" si="45"/>
        <v>0</v>
      </c>
      <c r="I332" s="64">
        <f t="shared" si="45"/>
        <v>146.30000000000001</v>
      </c>
      <c r="J332" s="64">
        <f t="shared" si="45"/>
        <v>0</v>
      </c>
    </row>
    <row r="333" spans="1:10" ht="15.75">
      <c r="A333" s="29" t="s">
        <v>75</v>
      </c>
      <c r="B333" s="30">
        <v>40</v>
      </c>
      <c r="C333" s="31">
        <v>3</v>
      </c>
      <c r="D333" s="32">
        <v>14</v>
      </c>
      <c r="E333" s="33">
        <v>1315463</v>
      </c>
      <c r="F333" s="30">
        <v>240</v>
      </c>
      <c r="G333" s="64">
        <f t="shared" si="45"/>
        <v>146.30000000000001</v>
      </c>
      <c r="H333" s="64">
        <f t="shared" si="45"/>
        <v>0</v>
      </c>
      <c r="I333" s="64">
        <f t="shared" si="45"/>
        <v>146.30000000000001</v>
      </c>
      <c r="J333" s="64">
        <f t="shared" si="45"/>
        <v>0</v>
      </c>
    </row>
    <row r="334" spans="1:10" ht="15.75">
      <c r="A334" s="29" t="s">
        <v>76</v>
      </c>
      <c r="B334" s="30">
        <v>40</v>
      </c>
      <c r="C334" s="31">
        <v>3</v>
      </c>
      <c r="D334" s="32">
        <v>14</v>
      </c>
      <c r="E334" s="33">
        <v>1315463</v>
      </c>
      <c r="F334" s="30">
        <v>244</v>
      </c>
      <c r="G334" s="64">
        <v>146.30000000000001</v>
      </c>
      <c r="H334" s="83">
        <v>0</v>
      </c>
      <c r="I334" s="121">
        <v>146.30000000000001</v>
      </c>
      <c r="J334" s="121">
        <v>0</v>
      </c>
    </row>
    <row r="335" spans="1:10" ht="15.75">
      <c r="B335" s="30">
        <v>40</v>
      </c>
      <c r="C335" s="31">
        <v>3</v>
      </c>
      <c r="D335" s="32">
        <v>14</v>
      </c>
      <c r="E335" s="33">
        <v>1315464</v>
      </c>
      <c r="F335" s="30"/>
      <c r="G335" s="64">
        <f t="shared" ref="G335:J337" si="46">G336</f>
        <v>2841</v>
      </c>
      <c r="H335" s="64">
        <f t="shared" si="46"/>
        <v>0</v>
      </c>
      <c r="I335" s="64">
        <f t="shared" si="46"/>
        <v>2841</v>
      </c>
      <c r="J335" s="64">
        <f t="shared" si="46"/>
        <v>0</v>
      </c>
    </row>
    <row r="336" spans="1:10" ht="15.75">
      <c r="A336" s="29" t="s">
        <v>74</v>
      </c>
      <c r="B336" s="30">
        <v>40</v>
      </c>
      <c r="C336" s="31">
        <v>3</v>
      </c>
      <c r="D336" s="32">
        <v>14</v>
      </c>
      <c r="E336" s="33">
        <v>1315464</v>
      </c>
      <c r="F336" s="30">
        <v>200</v>
      </c>
      <c r="G336" s="64">
        <f t="shared" si="46"/>
        <v>2841</v>
      </c>
      <c r="H336" s="64">
        <f t="shared" si="46"/>
        <v>0</v>
      </c>
      <c r="I336" s="64">
        <f t="shared" si="46"/>
        <v>2841</v>
      </c>
      <c r="J336" s="64">
        <f t="shared" si="46"/>
        <v>0</v>
      </c>
    </row>
    <row r="337" spans="1:10" ht="15.75">
      <c r="A337" s="29" t="s">
        <v>75</v>
      </c>
      <c r="B337" s="30">
        <v>40</v>
      </c>
      <c r="C337" s="31">
        <v>3</v>
      </c>
      <c r="D337" s="32">
        <v>14</v>
      </c>
      <c r="E337" s="33">
        <v>1315464</v>
      </c>
      <c r="F337" s="30">
        <v>240</v>
      </c>
      <c r="G337" s="64">
        <f t="shared" si="46"/>
        <v>2841</v>
      </c>
      <c r="H337" s="64">
        <f t="shared" si="46"/>
        <v>0</v>
      </c>
      <c r="I337" s="64">
        <f t="shared" si="46"/>
        <v>2841</v>
      </c>
      <c r="J337" s="64">
        <f t="shared" si="46"/>
        <v>0</v>
      </c>
    </row>
    <row r="338" spans="1:10" ht="15.75">
      <c r="A338" s="29" t="s">
        <v>76</v>
      </c>
      <c r="B338" s="30">
        <v>40</v>
      </c>
      <c r="C338" s="31">
        <v>3</v>
      </c>
      <c r="D338" s="32">
        <v>14</v>
      </c>
      <c r="E338" s="33">
        <v>1315464</v>
      </c>
      <c r="F338" s="30">
        <v>244</v>
      </c>
      <c r="G338" s="64">
        <v>2841</v>
      </c>
      <c r="H338" s="83">
        <v>0</v>
      </c>
      <c r="I338" s="121">
        <v>2841</v>
      </c>
      <c r="J338" s="121">
        <v>0</v>
      </c>
    </row>
    <row r="339" spans="1:10" ht="60">
      <c r="A339" s="29" t="s">
        <v>339</v>
      </c>
      <c r="B339" s="30">
        <v>40</v>
      </c>
      <c r="C339" s="31">
        <v>3</v>
      </c>
      <c r="D339" s="32">
        <v>14</v>
      </c>
      <c r="E339" s="33">
        <v>1316412</v>
      </c>
      <c r="F339" s="30"/>
      <c r="G339" s="64">
        <f t="shared" ref="G339:J341" si="47">G340</f>
        <v>5.2</v>
      </c>
      <c r="H339" s="64">
        <f t="shared" si="47"/>
        <v>0</v>
      </c>
      <c r="I339" s="64">
        <f t="shared" si="47"/>
        <v>5.2</v>
      </c>
      <c r="J339" s="64">
        <f t="shared" si="47"/>
        <v>0</v>
      </c>
    </row>
    <row r="340" spans="1:10" ht="15.75">
      <c r="A340" s="29" t="s">
        <v>74</v>
      </c>
      <c r="B340" s="30">
        <v>40</v>
      </c>
      <c r="C340" s="31">
        <v>3</v>
      </c>
      <c r="D340" s="32">
        <v>14</v>
      </c>
      <c r="E340" s="33">
        <v>1316412</v>
      </c>
      <c r="F340" s="30">
        <v>200</v>
      </c>
      <c r="G340" s="64">
        <f t="shared" si="47"/>
        <v>5.2</v>
      </c>
      <c r="H340" s="64">
        <f t="shared" si="47"/>
        <v>0</v>
      </c>
      <c r="I340" s="64">
        <f t="shared" si="47"/>
        <v>5.2</v>
      </c>
      <c r="J340" s="64">
        <f t="shared" si="47"/>
        <v>0</v>
      </c>
    </row>
    <row r="341" spans="1:10" ht="15.75">
      <c r="A341" s="29" t="s">
        <v>75</v>
      </c>
      <c r="B341" s="30">
        <v>40</v>
      </c>
      <c r="C341" s="31">
        <v>3</v>
      </c>
      <c r="D341" s="32">
        <v>14</v>
      </c>
      <c r="E341" s="33">
        <v>1316412</v>
      </c>
      <c r="F341" s="30">
        <v>240</v>
      </c>
      <c r="G341" s="64">
        <f t="shared" si="47"/>
        <v>5.2</v>
      </c>
      <c r="H341" s="64">
        <f t="shared" si="47"/>
        <v>0</v>
      </c>
      <c r="I341" s="64">
        <f t="shared" si="47"/>
        <v>5.2</v>
      </c>
      <c r="J341" s="64">
        <f t="shared" si="47"/>
        <v>0</v>
      </c>
    </row>
    <row r="342" spans="1:10" ht="15.75">
      <c r="A342" s="29" t="s">
        <v>76</v>
      </c>
      <c r="B342" s="30">
        <v>40</v>
      </c>
      <c r="C342" s="31">
        <v>3</v>
      </c>
      <c r="D342" s="32">
        <v>14</v>
      </c>
      <c r="E342" s="33">
        <v>1316412</v>
      </c>
      <c r="F342" s="30">
        <v>244</v>
      </c>
      <c r="G342" s="64">
        <v>5.2</v>
      </c>
      <c r="H342" s="83">
        <v>0</v>
      </c>
      <c r="I342" s="121">
        <v>5.2</v>
      </c>
      <c r="J342" s="121">
        <v>0</v>
      </c>
    </row>
    <row r="343" spans="1:10" ht="90">
      <c r="A343" s="39" t="s">
        <v>350</v>
      </c>
      <c r="B343" s="30">
        <v>40</v>
      </c>
      <c r="C343" s="31">
        <v>3</v>
      </c>
      <c r="D343" s="32">
        <v>14</v>
      </c>
      <c r="E343" s="33">
        <v>1316463</v>
      </c>
      <c r="F343" s="30"/>
      <c r="G343" s="64">
        <f t="shared" ref="G343:J345" si="48">G344</f>
        <v>62.7</v>
      </c>
      <c r="H343" s="64">
        <f t="shared" si="48"/>
        <v>0</v>
      </c>
      <c r="I343" s="64">
        <f t="shared" si="48"/>
        <v>62.7</v>
      </c>
      <c r="J343" s="64">
        <f t="shared" si="48"/>
        <v>0</v>
      </c>
    </row>
    <row r="344" spans="1:10" ht="15.75">
      <c r="A344" s="29" t="s">
        <v>74</v>
      </c>
      <c r="B344" s="30">
        <v>40</v>
      </c>
      <c r="C344" s="31">
        <v>3</v>
      </c>
      <c r="D344" s="32">
        <v>14</v>
      </c>
      <c r="E344" s="33">
        <v>1316463</v>
      </c>
      <c r="F344" s="30">
        <v>200</v>
      </c>
      <c r="G344" s="64">
        <f t="shared" si="48"/>
        <v>62.7</v>
      </c>
      <c r="H344" s="64">
        <f t="shared" si="48"/>
        <v>0</v>
      </c>
      <c r="I344" s="64">
        <f t="shared" si="48"/>
        <v>62.7</v>
      </c>
      <c r="J344" s="64">
        <f t="shared" si="48"/>
        <v>0</v>
      </c>
    </row>
    <row r="345" spans="1:10" ht="15.75">
      <c r="A345" s="29" t="s">
        <v>75</v>
      </c>
      <c r="B345" s="30">
        <v>40</v>
      </c>
      <c r="C345" s="31">
        <v>3</v>
      </c>
      <c r="D345" s="32">
        <v>14</v>
      </c>
      <c r="E345" s="33">
        <v>1316463</v>
      </c>
      <c r="F345" s="30">
        <v>240</v>
      </c>
      <c r="G345" s="64">
        <f t="shared" si="48"/>
        <v>62.7</v>
      </c>
      <c r="H345" s="64">
        <f t="shared" si="48"/>
        <v>0</v>
      </c>
      <c r="I345" s="64">
        <f t="shared" si="48"/>
        <v>62.7</v>
      </c>
      <c r="J345" s="64">
        <f t="shared" si="48"/>
        <v>0</v>
      </c>
    </row>
    <row r="346" spans="1:10" ht="15.75">
      <c r="A346" s="29" t="s">
        <v>76</v>
      </c>
      <c r="B346" s="30">
        <v>40</v>
      </c>
      <c r="C346" s="31">
        <v>3</v>
      </c>
      <c r="D346" s="32">
        <v>14</v>
      </c>
      <c r="E346" s="33">
        <v>1316463</v>
      </c>
      <c r="F346" s="30">
        <v>244</v>
      </c>
      <c r="G346" s="64">
        <v>62.7</v>
      </c>
      <c r="H346" s="83">
        <v>0</v>
      </c>
      <c r="I346" s="121">
        <v>62.7</v>
      </c>
      <c r="J346" s="121">
        <v>0</v>
      </c>
    </row>
    <row r="347" spans="1:10" ht="60">
      <c r="A347" s="29" t="s">
        <v>545</v>
      </c>
      <c r="B347" s="30">
        <v>40</v>
      </c>
      <c r="C347" s="31">
        <v>3</v>
      </c>
      <c r="D347" s="32">
        <v>14</v>
      </c>
      <c r="E347" s="33">
        <v>1316464</v>
      </c>
      <c r="F347" s="30"/>
      <c r="G347" s="64">
        <f t="shared" ref="G347:J349" si="49">G348</f>
        <v>710.3</v>
      </c>
      <c r="H347" s="64">
        <f t="shared" si="49"/>
        <v>0</v>
      </c>
      <c r="I347" s="64">
        <f t="shared" si="49"/>
        <v>710.3</v>
      </c>
      <c r="J347" s="64">
        <f t="shared" si="49"/>
        <v>0</v>
      </c>
    </row>
    <row r="348" spans="1:10" ht="15.75">
      <c r="A348" s="29" t="s">
        <v>74</v>
      </c>
      <c r="B348" s="30">
        <v>40</v>
      </c>
      <c r="C348" s="31">
        <v>3</v>
      </c>
      <c r="D348" s="32">
        <v>14</v>
      </c>
      <c r="E348" s="33">
        <v>1316464</v>
      </c>
      <c r="F348" s="30">
        <v>200</v>
      </c>
      <c r="G348" s="64">
        <f t="shared" si="49"/>
        <v>710.3</v>
      </c>
      <c r="H348" s="64">
        <f t="shared" si="49"/>
        <v>0</v>
      </c>
      <c r="I348" s="64">
        <f t="shared" si="49"/>
        <v>710.3</v>
      </c>
      <c r="J348" s="64">
        <f t="shared" si="49"/>
        <v>0</v>
      </c>
    </row>
    <row r="349" spans="1:10" ht="15.75">
      <c r="A349" s="29" t="s">
        <v>75</v>
      </c>
      <c r="B349" s="30">
        <v>40</v>
      </c>
      <c r="C349" s="31">
        <v>3</v>
      </c>
      <c r="D349" s="32">
        <v>14</v>
      </c>
      <c r="E349" s="33">
        <v>1316464</v>
      </c>
      <c r="F349" s="30">
        <v>240</v>
      </c>
      <c r="G349" s="64">
        <f t="shared" si="49"/>
        <v>710.3</v>
      </c>
      <c r="H349" s="64">
        <f t="shared" si="49"/>
        <v>0</v>
      </c>
      <c r="I349" s="64">
        <f t="shared" si="49"/>
        <v>710.3</v>
      </c>
      <c r="J349" s="64">
        <f t="shared" si="49"/>
        <v>0</v>
      </c>
    </row>
    <row r="350" spans="1:10" ht="15.75">
      <c r="A350" s="29" t="s">
        <v>76</v>
      </c>
      <c r="B350" s="30">
        <v>40</v>
      </c>
      <c r="C350" s="31">
        <v>3</v>
      </c>
      <c r="D350" s="32">
        <v>14</v>
      </c>
      <c r="E350" s="33">
        <v>1316464</v>
      </c>
      <c r="F350" s="30">
        <v>244</v>
      </c>
      <c r="G350" s="64">
        <v>710.3</v>
      </c>
      <c r="H350" s="83">
        <v>0</v>
      </c>
      <c r="I350" s="121">
        <v>710.3</v>
      </c>
      <c r="J350" s="121">
        <v>0</v>
      </c>
    </row>
    <row r="351" spans="1:10" ht="15.75">
      <c r="A351" s="36" t="s">
        <v>23</v>
      </c>
      <c r="B351" s="30">
        <v>40</v>
      </c>
      <c r="C351" s="31">
        <v>4</v>
      </c>
      <c r="D351" s="32"/>
      <c r="E351" s="33"/>
      <c r="F351" s="30"/>
      <c r="G351" s="64">
        <f>G352+G374+G401+G413+G386</f>
        <v>355188.2</v>
      </c>
      <c r="H351" s="64">
        <f>H352+H374+H401+H413+H386</f>
        <v>84744</v>
      </c>
      <c r="I351" s="64">
        <f>I352+I374+I401+I413+I386</f>
        <v>321696.60000000003</v>
      </c>
      <c r="J351" s="64">
        <f>J352+J374+J401+J413+J386</f>
        <v>84744</v>
      </c>
    </row>
    <row r="352" spans="1:10" ht="15.75">
      <c r="A352" s="36" t="s">
        <v>62</v>
      </c>
      <c r="B352" s="30">
        <v>40</v>
      </c>
      <c r="C352" s="31">
        <v>4</v>
      </c>
      <c r="D352" s="32">
        <v>5</v>
      </c>
      <c r="E352" s="33"/>
      <c r="F352" s="30"/>
      <c r="G352" s="64">
        <f>G353</f>
        <v>72320.2</v>
      </c>
      <c r="H352" s="64">
        <f>H353</f>
        <v>72320.2</v>
      </c>
      <c r="I352" s="64">
        <f>I353</f>
        <v>72320.2</v>
      </c>
      <c r="J352" s="64">
        <f>J353</f>
        <v>72320.2</v>
      </c>
    </row>
    <row r="353" spans="1:10" ht="45">
      <c r="A353" s="40" t="s">
        <v>648</v>
      </c>
      <c r="B353" s="30">
        <v>40</v>
      </c>
      <c r="C353" s="31">
        <v>4</v>
      </c>
      <c r="D353" s="32">
        <v>5</v>
      </c>
      <c r="E353" s="30" t="s">
        <v>147</v>
      </c>
      <c r="F353" s="30"/>
      <c r="G353" s="64">
        <f>G354+G358+G362+G366+G370</f>
        <v>72320.2</v>
      </c>
      <c r="H353" s="64">
        <f>H354+H358+H362+H366+H370</f>
        <v>72320.2</v>
      </c>
      <c r="I353" s="64">
        <f>I354+I358+I362+I366+I370</f>
        <v>72320.2</v>
      </c>
      <c r="J353" s="64">
        <f>J354+J358+J362+J366+J370</f>
        <v>72320.2</v>
      </c>
    </row>
    <row r="354" spans="1:10" ht="60">
      <c r="A354" s="40" t="s">
        <v>649</v>
      </c>
      <c r="B354" s="30">
        <v>40</v>
      </c>
      <c r="C354" s="31">
        <v>4</v>
      </c>
      <c r="D354" s="32">
        <v>5</v>
      </c>
      <c r="E354" s="75" t="s">
        <v>205</v>
      </c>
      <c r="F354" s="30"/>
      <c r="G354" s="64">
        <f t="shared" ref="G354:J356" si="50">G355</f>
        <v>659</v>
      </c>
      <c r="H354" s="64">
        <f t="shared" si="50"/>
        <v>659</v>
      </c>
      <c r="I354" s="64">
        <f t="shared" si="50"/>
        <v>659</v>
      </c>
      <c r="J354" s="64">
        <f t="shared" si="50"/>
        <v>659</v>
      </c>
    </row>
    <row r="355" spans="1:10" ht="75">
      <c r="A355" s="80" t="s">
        <v>650</v>
      </c>
      <c r="B355" s="30">
        <v>40</v>
      </c>
      <c r="C355" s="31">
        <v>4</v>
      </c>
      <c r="D355" s="32">
        <v>5</v>
      </c>
      <c r="E355" s="75" t="s">
        <v>244</v>
      </c>
      <c r="F355" s="30"/>
      <c r="G355" s="64">
        <f t="shared" si="50"/>
        <v>659</v>
      </c>
      <c r="H355" s="64">
        <f t="shared" si="50"/>
        <v>659</v>
      </c>
      <c r="I355" s="64">
        <f t="shared" si="50"/>
        <v>659</v>
      </c>
      <c r="J355" s="64">
        <f t="shared" si="50"/>
        <v>659</v>
      </c>
    </row>
    <row r="356" spans="1:10" ht="15.75">
      <c r="A356" s="40" t="s">
        <v>77</v>
      </c>
      <c r="B356" s="30">
        <v>40</v>
      </c>
      <c r="C356" s="31">
        <v>4</v>
      </c>
      <c r="D356" s="32">
        <v>5</v>
      </c>
      <c r="E356" s="75" t="s">
        <v>244</v>
      </c>
      <c r="F356" s="30">
        <v>800</v>
      </c>
      <c r="G356" s="64">
        <f t="shared" si="50"/>
        <v>659</v>
      </c>
      <c r="H356" s="64">
        <f t="shared" si="50"/>
        <v>659</v>
      </c>
      <c r="I356" s="64">
        <f t="shared" si="50"/>
        <v>659</v>
      </c>
      <c r="J356" s="64">
        <f t="shared" si="50"/>
        <v>659</v>
      </c>
    </row>
    <row r="357" spans="1:10" ht="30">
      <c r="A357" s="40" t="s">
        <v>172</v>
      </c>
      <c r="B357" s="30">
        <v>40</v>
      </c>
      <c r="C357" s="31">
        <v>4</v>
      </c>
      <c r="D357" s="32">
        <v>5</v>
      </c>
      <c r="E357" s="75" t="s">
        <v>244</v>
      </c>
      <c r="F357" s="30">
        <v>810</v>
      </c>
      <c r="G357" s="64">
        <v>659</v>
      </c>
      <c r="H357" s="83">
        <v>659</v>
      </c>
      <c r="I357" s="121">
        <v>659</v>
      </c>
      <c r="J357" s="121">
        <v>659</v>
      </c>
    </row>
    <row r="358" spans="1:10" ht="60">
      <c r="A358" s="40" t="s">
        <v>651</v>
      </c>
      <c r="B358" s="30">
        <v>40</v>
      </c>
      <c r="C358" s="31">
        <v>4</v>
      </c>
      <c r="D358" s="32">
        <v>5</v>
      </c>
      <c r="E358" s="75" t="s">
        <v>206</v>
      </c>
      <c r="F358" s="30"/>
      <c r="G358" s="64">
        <f t="shared" ref="G358:J360" si="51">G359</f>
        <v>51878.7</v>
      </c>
      <c r="H358" s="64">
        <f t="shared" si="51"/>
        <v>51878.7</v>
      </c>
      <c r="I358" s="64">
        <f t="shared" si="51"/>
        <v>51878.7</v>
      </c>
      <c r="J358" s="64">
        <f t="shared" si="51"/>
        <v>51878.7</v>
      </c>
    </row>
    <row r="359" spans="1:10" ht="75">
      <c r="A359" s="80" t="s">
        <v>652</v>
      </c>
      <c r="B359" s="30">
        <v>40</v>
      </c>
      <c r="C359" s="31">
        <v>4</v>
      </c>
      <c r="D359" s="32">
        <v>5</v>
      </c>
      <c r="E359" s="75" t="s">
        <v>245</v>
      </c>
      <c r="F359" s="30"/>
      <c r="G359" s="64">
        <f t="shared" si="51"/>
        <v>51878.7</v>
      </c>
      <c r="H359" s="64">
        <f t="shared" si="51"/>
        <v>51878.7</v>
      </c>
      <c r="I359" s="64">
        <f t="shared" si="51"/>
        <v>51878.7</v>
      </c>
      <c r="J359" s="64">
        <f t="shared" si="51"/>
        <v>51878.7</v>
      </c>
    </row>
    <row r="360" spans="1:10" ht="15.75">
      <c r="A360" s="40" t="s">
        <v>77</v>
      </c>
      <c r="B360" s="30">
        <v>40</v>
      </c>
      <c r="C360" s="31">
        <v>4</v>
      </c>
      <c r="D360" s="32">
        <v>5</v>
      </c>
      <c r="E360" s="75" t="s">
        <v>245</v>
      </c>
      <c r="F360" s="30">
        <v>800</v>
      </c>
      <c r="G360" s="64">
        <f t="shared" si="51"/>
        <v>51878.7</v>
      </c>
      <c r="H360" s="64">
        <f t="shared" si="51"/>
        <v>51878.7</v>
      </c>
      <c r="I360" s="64">
        <f t="shared" si="51"/>
        <v>51878.7</v>
      </c>
      <c r="J360" s="64">
        <f t="shared" si="51"/>
        <v>51878.7</v>
      </c>
    </row>
    <row r="361" spans="1:10" ht="30">
      <c r="A361" s="40" t="s">
        <v>172</v>
      </c>
      <c r="B361" s="30">
        <v>40</v>
      </c>
      <c r="C361" s="31">
        <v>4</v>
      </c>
      <c r="D361" s="32">
        <v>5</v>
      </c>
      <c r="E361" s="75" t="s">
        <v>245</v>
      </c>
      <c r="F361" s="30">
        <v>810</v>
      </c>
      <c r="G361" s="64">
        <v>51878.7</v>
      </c>
      <c r="H361" s="83">
        <f>G361</f>
        <v>51878.7</v>
      </c>
      <c r="I361" s="121">
        <v>51878.7</v>
      </c>
      <c r="J361" s="121">
        <v>51878.7</v>
      </c>
    </row>
    <row r="362" spans="1:10" ht="45">
      <c r="A362" s="40" t="s">
        <v>653</v>
      </c>
      <c r="B362" s="30">
        <v>40</v>
      </c>
      <c r="C362" s="31">
        <v>4</v>
      </c>
      <c r="D362" s="32">
        <v>5</v>
      </c>
      <c r="E362" s="75" t="s">
        <v>207</v>
      </c>
      <c r="F362" s="30"/>
      <c r="G362" s="64">
        <f t="shared" ref="G362:J364" si="52">G363</f>
        <v>8658</v>
      </c>
      <c r="H362" s="64">
        <f t="shared" si="52"/>
        <v>8658</v>
      </c>
      <c r="I362" s="64">
        <f t="shared" si="52"/>
        <v>8658</v>
      </c>
      <c r="J362" s="64">
        <f t="shared" si="52"/>
        <v>8658</v>
      </c>
    </row>
    <row r="363" spans="1:10" ht="60">
      <c r="A363" s="80" t="s">
        <v>654</v>
      </c>
      <c r="B363" s="30">
        <v>40</v>
      </c>
      <c r="C363" s="31">
        <v>4</v>
      </c>
      <c r="D363" s="32">
        <v>5</v>
      </c>
      <c r="E363" s="75" t="s">
        <v>246</v>
      </c>
      <c r="F363" s="30"/>
      <c r="G363" s="64">
        <f t="shared" si="52"/>
        <v>8658</v>
      </c>
      <c r="H363" s="64">
        <f t="shared" si="52"/>
        <v>8658</v>
      </c>
      <c r="I363" s="64">
        <f t="shared" si="52"/>
        <v>8658</v>
      </c>
      <c r="J363" s="64">
        <f t="shared" si="52"/>
        <v>8658</v>
      </c>
    </row>
    <row r="364" spans="1:10" ht="15.75">
      <c r="A364" s="40" t="s">
        <v>77</v>
      </c>
      <c r="B364" s="30">
        <v>40</v>
      </c>
      <c r="C364" s="31">
        <v>4</v>
      </c>
      <c r="D364" s="32">
        <v>5</v>
      </c>
      <c r="E364" s="75" t="s">
        <v>246</v>
      </c>
      <c r="F364" s="30">
        <v>800</v>
      </c>
      <c r="G364" s="64">
        <f t="shared" si="52"/>
        <v>8658</v>
      </c>
      <c r="H364" s="64">
        <f t="shared" si="52"/>
        <v>8658</v>
      </c>
      <c r="I364" s="64">
        <f t="shared" si="52"/>
        <v>8658</v>
      </c>
      <c r="J364" s="64">
        <f t="shared" si="52"/>
        <v>8658</v>
      </c>
    </row>
    <row r="365" spans="1:10" ht="30">
      <c r="A365" s="40" t="s">
        <v>172</v>
      </c>
      <c r="B365" s="30">
        <v>40</v>
      </c>
      <c r="C365" s="31">
        <v>4</v>
      </c>
      <c r="D365" s="32">
        <v>5</v>
      </c>
      <c r="E365" s="75" t="s">
        <v>246</v>
      </c>
      <c r="F365" s="30">
        <v>810</v>
      </c>
      <c r="G365" s="64">
        <v>8658</v>
      </c>
      <c r="H365" s="83">
        <f>G365</f>
        <v>8658</v>
      </c>
      <c r="I365" s="121">
        <v>8658</v>
      </c>
      <c r="J365" s="121">
        <v>8658</v>
      </c>
    </row>
    <row r="366" spans="1:10" ht="60">
      <c r="A366" s="40" t="s">
        <v>655</v>
      </c>
      <c r="B366" s="30">
        <v>40</v>
      </c>
      <c r="C366" s="31">
        <v>4</v>
      </c>
      <c r="D366" s="32">
        <v>5</v>
      </c>
      <c r="E366" s="75" t="s">
        <v>208</v>
      </c>
      <c r="F366" s="30"/>
      <c r="G366" s="64">
        <f t="shared" ref="G366:J368" si="53">G367</f>
        <v>10860.7</v>
      </c>
      <c r="H366" s="64">
        <f t="shared" si="53"/>
        <v>10860.7</v>
      </c>
      <c r="I366" s="64">
        <f t="shared" si="53"/>
        <v>10860.7</v>
      </c>
      <c r="J366" s="64">
        <f t="shared" si="53"/>
        <v>10860.7</v>
      </c>
    </row>
    <row r="367" spans="1:10" ht="75">
      <c r="A367" s="80" t="s">
        <v>656</v>
      </c>
      <c r="B367" s="30">
        <v>40</v>
      </c>
      <c r="C367" s="31">
        <v>4</v>
      </c>
      <c r="D367" s="32">
        <v>5</v>
      </c>
      <c r="E367" s="75" t="s">
        <v>247</v>
      </c>
      <c r="F367" s="30"/>
      <c r="G367" s="64">
        <f t="shared" si="53"/>
        <v>10860.7</v>
      </c>
      <c r="H367" s="64">
        <f t="shared" si="53"/>
        <v>10860.7</v>
      </c>
      <c r="I367" s="64">
        <f t="shared" si="53"/>
        <v>10860.7</v>
      </c>
      <c r="J367" s="64">
        <f t="shared" si="53"/>
        <v>10860.7</v>
      </c>
    </row>
    <row r="368" spans="1:10" ht="15.75">
      <c r="A368" s="40" t="s">
        <v>77</v>
      </c>
      <c r="B368" s="30">
        <v>40</v>
      </c>
      <c r="C368" s="31">
        <v>4</v>
      </c>
      <c r="D368" s="32">
        <v>5</v>
      </c>
      <c r="E368" s="75" t="s">
        <v>247</v>
      </c>
      <c r="F368" s="30">
        <v>800</v>
      </c>
      <c r="G368" s="64">
        <f t="shared" si="53"/>
        <v>10860.7</v>
      </c>
      <c r="H368" s="64">
        <f t="shared" si="53"/>
        <v>10860.7</v>
      </c>
      <c r="I368" s="64">
        <f t="shared" si="53"/>
        <v>10860.7</v>
      </c>
      <c r="J368" s="64">
        <f t="shared" si="53"/>
        <v>10860.7</v>
      </c>
    </row>
    <row r="369" spans="1:10" ht="30">
      <c r="A369" s="40" t="s">
        <v>172</v>
      </c>
      <c r="B369" s="30">
        <v>40</v>
      </c>
      <c r="C369" s="31">
        <v>4</v>
      </c>
      <c r="D369" s="32">
        <v>5</v>
      </c>
      <c r="E369" s="75" t="s">
        <v>247</v>
      </c>
      <c r="F369" s="30">
        <v>810</v>
      </c>
      <c r="G369" s="64">
        <v>10860.7</v>
      </c>
      <c r="H369" s="83">
        <f>G369</f>
        <v>10860.7</v>
      </c>
      <c r="I369" s="121">
        <v>10860.7</v>
      </c>
      <c r="J369" s="121">
        <v>10860.7</v>
      </c>
    </row>
    <row r="370" spans="1:10" ht="75">
      <c r="A370" s="40" t="s">
        <v>657</v>
      </c>
      <c r="B370" s="30">
        <v>40</v>
      </c>
      <c r="C370" s="31">
        <v>4</v>
      </c>
      <c r="D370" s="32">
        <v>5</v>
      </c>
      <c r="E370" s="75" t="s">
        <v>210</v>
      </c>
      <c r="F370" s="30"/>
      <c r="G370" s="64">
        <f t="shared" ref="G370:J372" si="54">G371</f>
        <v>263.8</v>
      </c>
      <c r="H370" s="64">
        <f t="shared" si="54"/>
        <v>263.8</v>
      </c>
      <c r="I370" s="64">
        <f t="shared" si="54"/>
        <v>263.8</v>
      </c>
      <c r="J370" s="64">
        <f t="shared" si="54"/>
        <v>263.8</v>
      </c>
    </row>
    <row r="371" spans="1:10" ht="105">
      <c r="A371" s="80" t="s">
        <v>658</v>
      </c>
      <c r="B371" s="30">
        <v>40</v>
      </c>
      <c r="C371" s="31">
        <v>4</v>
      </c>
      <c r="D371" s="32">
        <v>5</v>
      </c>
      <c r="E371" s="75" t="s">
        <v>248</v>
      </c>
      <c r="F371" s="30"/>
      <c r="G371" s="64">
        <f t="shared" si="54"/>
        <v>263.8</v>
      </c>
      <c r="H371" s="64">
        <f t="shared" si="54"/>
        <v>263.8</v>
      </c>
      <c r="I371" s="64">
        <f t="shared" si="54"/>
        <v>263.8</v>
      </c>
      <c r="J371" s="64">
        <f t="shared" si="54"/>
        <v>263.8</v>
      </c>
    </row>
    <row r="372" spans="1:10" ht="15.75">
      <c r="A372" s="40" t="s">
        <v>77</v>
      </c>
      <c r="B372" s="30">
        <v>40</v>
      </c>
      <c r="C372" s="31">
        <v>4</v>
      </c>
      <c r="D372" s="32">
        <v>5</v>
      </c>
      <c r="E372" s="75" t="s">
        <v>248</v>
      </c>
      <c r="F372" s="30">
        <v>800</v>
      </c>
      <c r="G372" s="64">
        <f t="shared" si="54"/>
        <v>263.8</v>
      </c>
      <c r="H372" s="64">
        <f t="shared" si="54"/>
        <v>263.8</v>
      </c>
      <c r="I372" s="64">
        <f t="shared" si="54"/>
        <v>263.8</v>
      </c>
      <c r="J372" s="64">
        <f t="shared" si="54"/>
        <v>263.8</v>
      </c>
    </row>
    <row r="373" spans="1:10" ht="30">
      <c r="A373" s="40" t="s">
        <v>172</v>
      </c>
      <c r="B373" s="30">
        <v>40</v>
      </c>
      <c r="C373" s="31">
        <v>4</v>
      </c>
      <c r="D373" s="32">
        <v>5</v>
      </c>
      <c r="E373" s="75" t="s">
        <v>248</v>
      </c>
      <c r="F373" s="30">
        <v>810</v>
      </c>
      <c r="G373" s="64">
        <v>263.8</v>
      </c>
      <c r="H373" s="83">
        <v>263.8</v>
      </c>
      <c r="I373" s="121">
        <v>263.8</v>
      </c>
      <c r="J373" s="121">
        <v>263.8</v>
      </c>
    </row>
    <row r="374" spans="1:10" ht="15.75">
      <c r="A374" s="29" t="s">
        <v>111</v>
      </c>
      <c r="B374" s="30">
        <v>40</v>
      </c>
      <c r="C374" s="31">
        <v>4</v>
      </c>
      <c r="D374" s="32">
        <v>8</v>
      </c>
      <c r="E374" s="30"/>
      <c r="F374" s="30"/>
      <c r="G374" s="64">
        <f>G375</f>
        <v>28158</v>
      </c>
      <c r="H374" s="64">
        <f t="shared" ref="H374:J375" si="55">H375</f>
        <v>0</v>
      </c>
      <c r="I374" s="64">
        <f t="shared" si="55"/>
        <v>28158</v>
      </c>
      <c r="J374" s="64">
        <f t="shared" si="55"/>
        <v>0</v>
      </c>
    </row>
    <row r="375" spans="1:10" ht="30">
      <c r="A375" s="29" t="s">
        <v>564</v>
      </c>
      <c r="B375" s="30">
        <v>40</v>
      </c>
      <c r="C375" s="31">
        <v>4</v>
      </c>
      <c r="D375" s="32">
        <v>8</v>
      </c>
      <c r="E375" s="30">
        <v>1800000</v>
      </c>
      <c r="F375" s="30"/>
      <c r="G375" s="64">
        <f>G376</f>
        <v>28158</v>
      </c>
      <c r="H375" s="64">
        <f t="shared" si="55"/>
        <v>0</v>
      </c>
      <c r="I375" s="64">
        <f t="shared" si="55"/>
        <v>28158</v>
      </c>
      <c r="J375" s="64">
        <f t="shared" si="55"/>
        <v>0</v>
      </c>
    </row>
    <row r="376" spans="1:10" ht="45">
      <c r="A376" s="29" t="s">
        <v>570</v>
      </c>
      <c r="B376" s="30">
        <v>40</v>
      </c>
      <c r="C376" s="31">
        <v>4</v>
      </c>
      <c r="D376" s="32">
        <v>8</v>
      </c>
      <c r="E376" s="30">
        <v>1820000</v>
      </c>
      <c r="F376" s="30"/>
      <c r="G376" s="64">
        <f>G377+G380+G383</f>
        <v>28158</v>
      </c>
      <c r="H376" s="64">
        <f>H377+H380+H383</f>
        <v>0</v>
      </c>
      <c r="I376" s="64">
        <f>I377+I380+I383</f>
        <v>28158</v>
      </c>
      <c r="J376" s="64">
        <f>J377+J380+J383</f>
        <v>0</v>
      </c>
    </row>
    <row r="377" spans="1:10" ht="60">
      <c r="A377" s="29" t="s">
        <v>567</v>
      </c>
      <c r="B377" s="30">
        <v>40</v>
      </c>
      <c r="C377" s="31">
        <v>4</v>
      </c>
      <c r="D377" s="32">
        <v>8</v>
      </c>
      <c r="E377" s="30">
        <v>1820300</v>
      </c>
      <c r="F377" s="30"/>
      <c r="G377" s="64">
        <f t="shared" ref="G377:J378" si="56">G378</f>
        <v>11465.5</v>
      </c>
      <c r="H377" s="64">
        <f t="shared" si="56"/>
        <v>0</v>
      </c>
      <c r="I377" s="64">
        <f t="shared" si="56"/>
        <v>11465.5</v>
      </c>
      <c r="J377" s="64">
        <f t="shared" si="56"/>
        <v>0</v>
      </c>
    </row>
    <row r="378" spans="1:10" ht="15.75">
      <c r="A378" s="40" t="s">
        <v>77</v>
      </c>
      <c r="B378" s="30">
        <v>40</v>
      </c>
      <c r="C378" s="31">
        <v>4</v>
      </c>
      <c r="D378" s="32">
        <v>8</v>
      </c>
      <c r="E378" s="30">
        <v>1820300</v>
      </c>
      <c r="F378" s="30">
        <v>800</v>
      </c>
      <c r="G378" s="64">
        <f t="shared" si="56"/>
        <v>11465.5</v>
      </c>
      <c r="H378" s="64">
        <f t="shared" si="56"/>
        <v>0</v>
      </c>
      <c r="I378" s="64">
        <f t="shared" si="56"/>
        <v>11465.5</v>
      </c>
      <c r="J378" s="64">
        <f t="shared" si="56"/>
        <v>0</v>
      </c>
    </row>
    <row r="379" spans="1:10" ht="30">
      <c r="A379" s="40" t="s">
        <v>172</v>
      </c>
      <c r="B379" s="30">
        <v>40</v>
      </c>
      <c r="C379" s="31">
        <v>4</v>
      </c>
      <c r="D379" s="32">
        <v>8</v>
      </c>
      <c r="E379" s="30">
        <v>1820300</v>
      </c>
      <c r="F379" s="30">
        <v>810</v>
      </c>
      <c r="G379" s="64">
        <v>11465.5</v>
      </c>
      <c r="H379" s="78">
        <v>0</v>
      </c>
      <c r="I379" s="121">
        <v>11465.5</v>
      </c>
      <c r="J379" s="121">
        <v>0</v>
      </c>
    </row>
    <row r="380" spans="1:10" ht="45">
      <c r="A380" s="81" t="s">
        <v>577</v>
      </c>
      <c r="B380" s="30">
        <v>40</v>
      </c>
      <c r="C380" s="31">
        <v>4</v>
      </c>
      <c r="D380" s="32">
        <v>8</v>
      </c>
      <c r="E380" s="30">
        <v>1820301</v>
      </c>
      <c r="F380" s="30"/>
      <c r="G380" s="64">
        <f>G381</f>
        <v>11759.6</v>
      </c>
      <c r="H380" s="64">
        <f t="shared" ref="H380:J381" si="57">H381</f>
        <v>0</v>
      </c>
      <c r="I380" s="64">
        <f t="shared" si="57"/>
        <v>11759.6</v>
      </c>
      <c r="J380" s="64">
        <f t="shared" si="57"/>
        <v>0</v>
      </c>
    </row>
    <row r="381" spans="1:10" ht="15.75">
      <c r="A381" s="40" t="s">
        <v>77</v>
      </c>
      <c r="B381" s="30">
        <v>40</v>
      </c>
      <c r="C381" s="31">
        <v>4</v>
      </c>
      <c r="D381" s="32">
        <v>8</v>
      </c>
      <c r="E381" s="30">
        <v>1820301</v>
      </c>
      <c r="F381" s="30">
        <v>800</v>
      </c>
      <c r="G381" s="64">
        <f>G382</f>
        <v>11759.6</v>
      </c>
      <c r="H381" s="64">
        <f t="shared" si="57"/>
        <v>0</v>
      </c>
      <c r="I381" s="64">
        <f t="shared" si="57"/>
        <v>11759.6</v>
      </c>
      <c r="J381" s="64">
        <f t="shared" si="57"/>
        <v>0</v>
      </c>
    </row>
    <row r="382" spans="1:10" ht="30">
      <c r="A382" s="40" t="s">
        <v>172</v>
      </c>
      <c r="B382" s="30">
        <v>40</v>
      </c>
      <c r="C382" s="31">
        <v>4</v>
      </c>
      <c r="D382" s="32">
        <v>8</v>
      </c>
      <c r="E382" s="30">
        <v>1820301</v>
      </c>
      <c r="F382" s="30">
        <v>810</v>
      </c>
      <c r="G382" s="64">
        <v>11759.6</v>
      </c>
      <c r="H382" s="78">
        <v>0</v>
      </c>
      <c r="I382" s="121">
        <v>11759.6</v>
      </c>
      <c r="J382" s="121">
        <v>0</v>
      </c>
    </row>
    <row r="383" spans="1:10" ht="45">
      <c r="A383" s="29" t="s">
        <v>578</v>
      </c>
      <c r="B383" s="30">
        <v>40</v>
      </c>
      <c r="C383" s="31">
        <v>4</v>
      </c>
      <c r="D383" s="32">
        <v>8</v>
      </c>
      <c r="E383" s="30">
        <v>1820303</v>
      </c>
      <c r="F383" s="30"/>
      <c r="G383" s="64">
        <f>G384</f>
        <v>4932.8999999999996</v>
      </c>
      <c r="H383" s="64">
        <f t="shared" ref="H383:J384" si="58">H384</f>
        <v>0</v>
      </c>
      <c r="I383" s="64">
        <f t="shared" si="58"/>
        <v>4932.8999999999996</v>
      </c>
      <c r="J383" s="64">
        <f t="shared" si="58"/>
        <v>0</v>
      </c>
    </row>
    <row r="384" spans="1:10" ht="15.75">
      <c r="A384" s="40" t="s">
        <v>77</v>
      </c>
      <c r="B384" s="30">
        <v>40</v>
      </c>
      <c r="C384" s="31">
        <v>4</v>
      </c>
      <c r="D384" s="32">
        <v>8</v>
      </c>
      <c r="E384" s="30">
        <v>1820303</v>
      </c>
      <c r="F384" s="30">
        <v>800</v>
      </c>
      <c r="G384" s="64">
        <f>G385</f>
        <v>4932.8999999999996</v>
      </c>
      <c r="H384" s="64">
        <f t="shared" si="58"/>
        <v>0</v>
      </c>
      <c r="I384" s="64">
        <f t="shared" si="58"/>
        <v>4932.8999999999996</v>
      </c>
      <c r="J384" s="64">
        <f t="shared" si="58"/>
        <v>0</v>
      </c>
    </row>
    <row r="385" spans="1:10" ht="30">
      <c r="A385" s="40" t="s">
        <v>172</v>
      </c>
      <c r="B385" s="30">
        <v>40</v>
      </c>
      <c r="C385" s="31">
        <v>4</v>
      </c>
      <c r="D385" s="32">
        <v>8</v>
      </c>
      <c r="E385" s="30">
        <v>1820303</v>
      </c>
      <c r="F385" s="30">
        <v>810</v>
      </c>
      <c r="G385" s="64">
        <v>4932.8999999999996</v>
      </c>
      <c r="H385" s="78">
        <v>0</v>
      </c>
      <c r="I385" s="121">
        <v>4932.8999999999996</v>
      </c>
      <c r="J385" s="121">
        <v>0</v>
      </c>
    </row>
    <row r="386" spans="1:10" ht="15.75">
      <c r="A386" s="40" t="s">
        <v>103</v>
      </c>
      <c r="B386" s="30">
        <v>40</v>
      </c>
      <c r="C386" s="31">
        <v>4</v>
      </c>
      <c r="D386" s="32">
        <v>9</v>
      </c>
      <c r="E386" s="30"/>
      <c r="F386" s="30"/>
      <c r="G386" s="64">
        <f>G388+G393</f>
        <v>157396.30000000002</v>
      </c>
      <c r="H386" s="64">
        <f>H388+H393</f>
        <v>0</v>
      </c>
      <c r="I386" s="64">
        <f>I388+I393</f>
        <v>157396.30000000002</v>
      </c>
      <c r="J386" s="64">
        <f>J388+J393</f>
        <v>0</v>
      </c>
    </row>
    <row r="387" spans="1:10" ht="30">
      <c r="A387" s="40" t="s">
        <v>565</v>
      </c>
      <c r="B387" s="30">
        <v>40</v>
      </c>
      <c r="C387" s="31">
        <v>4</v>
      </c>
      <c r="D387" s="32">
        <v>9</v>
      </c>
      <c r="E387" s="30">
        <v>1800000</v>
      </c>
      <c r="F387" s="30"/>
      <c r="G387" s="64">
        <f>G388</f>
        <v>60892.200000000004</v>
      </c>
      <c r="H387" s="64">
        <f>H388</f>
        <v>0</v>
      </c>
      <c r="I387" s="64">
        <f>I388</f>
        <v>60892.200000000004</v>
      </c>
      <c r="J387" s="64">
        <f>J388</f>
        <v>0</v>
      </c>
    </row>
    <row r="388" spans="1:10" ht="30">
      <c r="A388" s="40" t="s">
        <v>566</v>
      </c>
      <c r="B388" s="30">
        <v>40</v>
      </c>
      <c r="C388" s="31">
        <v>4</v>
      </c>
      <c r="D388" s="32">
        <v>9</v>
      </c>
      <c r="E388" s="30">
        <v>1810000</v>
      </c>
      <c r="F388" s="30"/>
      <c r="G388" s="64">
        <f>G389+G397</f>
        <v>60892.200000000004</v>
      </c>
      <c r="H388" s="64">
        <f>H389+H397</f>
        <v>0</v>
      </c>
      <c r="I388" s="64">
        <f>I389+I397</f>
        <v>60892.200000000004</v>
      </c>
      <c r="J388" s="64">
        <f>J389+J397</f>
        <v>0</v>
      </c>
    </row>
    <row r="389" spans="1:10" ht="60">
      <c r="A389" s="40" t="s">
        <v>617</v>
      </c>
      <c r="B389" s="30">
        <v>40</v>
      </c>
      <c r="C389" s="31">
        <v>4</v>
      </c>
      <c r="D389" s="32">
        <v>9</v>
      </c>
      <c r="E389" s="30">
        <v>1815419</v>
      </c>
      <c r="F389" s="30"/>
      <c r="G389" s="64">
        <f t="shared" ref="G389:J391" si="59">G390</f>
        <v>53022.400000000001</v>
      </c>
      <c r="H389" s="64">
        <f t="shared" si="59"/>
        <v>0</v>
      </c>
      <c r="I389" s="64">
        <f t="shared" si="59"/>
        <v>53022.400000000001</v>
      </c>
      <c r="J389" s="64">
        <f t="shared" si="59"/>
        <v>0</v>
      </c>
    </row>
    <row r="390" spans="1:10" ht="15.75">
      <c r="A390" s="40" t="s">
        <v>526</v>
      </c>
      <c r="B390" s="30">
        <v>40</v>
      </c>
      <c r="C390" s="31">
        <v>4</v>
      </c>
      <c r="D390" s="32">
        <v>9</v>
      </c>
      <c r="E390" s="30">
        <v>1815419</v>
      </c>
      <c r="F390" s="30">
        <v>400</v>
      </c>
      <c r="G390" s="64">
        <f t="shared" si="59"/>
        <v>53022.400000000001</v>
      </c>
      <c r="H390" s="64">
        <f t="shared" si="59"/>
        <v>0</v>
      </c>
      <c r="I390" s="64">
        <f t="shared" si="59"/>
        <v>53022.400000000001</v>
      </c>
      <c r="J390" s="64">
        <f t="shared" si="59"/>
        <v>0</v>
      </c>
    </row>
    <row r="391" spans="1:10" ht="15.75">
      <c r="A391" s="40" t="s">
        <v>25</v>
      </c>
      <c r="B391" s="30">
        <v>40</v>
      </c>
      <c r="C391" s="31">
        <v>4</v>
      </c>
      <c r="D391" s="32">
        <v>9</v>
      </c>
      <c r="E391" s="30">
        <v>1815419</v>
      </c>
      <c r="F391" s="30">
        <v>410</v>
      </c>
      <c r="G391" s="64">
        <f t="shared" si="59"/>
        <v>53022.400000000001</v>
      </c>
      <c r="H391" s="64">
        <f t="shared" si="59"/>
        <v>0</v>
      </c>
      <c r="I391" s="64">
        <f t="shared" si="59"/>
        <v>53022.400000000001</v>
      </c>
      <c r="J391" s="64">
        <f t="shared" si="59"/>
        <v>0</v>
      </c>
    </row>
    <row r="392" spans="1:10" ht="30">
      <c r="A392" s="40" t="s">
        <v>223</v>
      </c>
      <c r="B392" s="30">
        <v>40</v>
      </c>
      <c r="C392" s="31">
        <v>4</v>
      </c>
      <c r="D392" s="32">
        <v>9</v>
      </c>
      <c r="E392" s="30">
        <v>1815419</v>
      </c>
      <c r="F392" s="30">
        <v>414</v>
      </c>
      <c r="G392" s="64">
        <v>53022.400000000001</v>
      </c>
      <c r="H392" s="78">
        <v>0</v>
      </c>
      <c r="I392" s="121">
        <v>53022.400000000001</v>
      </c>
      <c r="J392" s="121">
        <v>0</v>
      </c>
    </row>
    <row r="393" spans="1:10" ht="60">
      <c r="A393" s="80" t="s">
        <v>636</v>
      </c>
      <c r="B393" s="30">
        <v>40</v>
      </c>
      <c r="C393" s="31">
        <v>4</v>
      </c>
      <c r="D393" s="32">
        <v>9</v>
      </c>
      <c r="E393" s="30">
        <v>1815420</v>
      </c>
      <c r="F393" s="30"/>
      <c r="G393" s="64">
        <f t="shared" ref="G393:J395" si="60">G394</f>
        <v>96504.1</v>
      </c>
      <c r="H393" s="64">
        <f t="shared" si="60"/>
        <v>0</v>
      </c>
      <c r="I393" s="64">
        <f t="shared" si="60"/>
        <v>96504.1</v>
      </c>
      <c r="J393" s="64">
        <f t="shared" si="60"/>
        <v>0</v>
      </c>
    </row>
    <row r="394" spans="1:10" ht="15.75">
      <c r="A394" s="40" t="s">
        <v>526</v>
      </c>
      <c r="B394" s="30">
        <v>40</v>
      </c>
      <c r="C394" s="31">
        <v>4</v>
      </c>
      <c r="D394" s="32">
        <v>9</v>
      </c>
      <c r="E394" s="30">
        <v>1815420</v>
      </c>
      <c r="F394" s="30">
        <v>400</v>
      </c>
      <c r="G394" s="64">
        <f t="shared" si="60"/>
        <v>96504.1</v>
      </c>
      <c r="H394" s="64">
        <f t="shared" si="60"/>
        <v>0</v>
      </c>
      <c r="I394" s="64">
        <f t="shared" si="60"/>
        <v>96504.1</v>
      </c>
      <c r="J394" s="64">
        <f t="shared" si="60"/>
        <v>0</v>
      </c>
    </row>
    <row r="395" spans="1:10" ht="15.75">
      <c r="A395" s="40" t="s">
        <v>25</v>
      </c>
      <c r="B395" s="30">
        <v>40</v>
      </c>
      <c r="C395" s="31">
        <v>4</v>
      </c>
      <c r="D395" s="32">
        <v>9</v>
      </c>
      <c r="E395" s="30">
        <v>1815420</v>
      </c>
      <c r="F395" s="30">
        <v>410</v>
      </c>
      <c r="G395" s="64">
        <f t="shared" si="60"/>
        <v>96504.1</v>
      </c>
      <c r="H395" s="64">
        <f t="shared" si="60"/>
        <v>0</v>
      </c>
      <c r="I395" s="64">
        <v>96504.1</v>
      </c>
      <c r="J395" s="64">
        <f t="shared" si="60"/>
        <v>0</v>
      </c>
    </row>
    <row r="396" spans="1:10" ht="30">
      <c r="A396" s="40" t="s">
        <v>223</v>
      </c>
      <c r="B396" s="30">
        <v>40</v>
      </c>
      <c r="C396" s="31">
        <v>4</v>
      </c>
      <c r="D396" s="32">
        <v>9</v>
      </c>
      <c r="E396" s="30">
        <v>1815420</v>
      </c>
      <c r="F396" s="30">
        <v>414</v>
      </c>
      <c r="G396" s="64">
        <v>96504.1</v>
      </c>
      <c r="H396" s="78">
        <v>0</v>
      </c>
      <c r="I396" s="121">
        <v>86504.1</v>
      </c>
      <c r="J396" s="121">
        <v>0</v>
      </c>
    </row>
    <row r="397" spans="1:10" ht="60">
      <c r="A397" s="40" t="s">
        <v>618</v>
      </c>
      <c r="B397" s="30">
        <v>40</v>
      </c>
      <c r="C397" s="31">
        <v>4</v>
      </c>
      <c r="D397" s="32">
        <v>9</v>
      </c>
      <c r="E397" s="30">
        <v>1816419</v>
      </c>
      <c r="F397" s="30"/>
      <c r="G397" s="64">
        <f t="shared" ref="G397:J399" si="61">G398</f>
        <v>7869.8</v>
      </c>
      <c r="H397" s="64">
        <f t="shared" si="61"/>
        <v>0</v>
      </c>
      <c r="I397" s="64">
        <f t="shared" si="61"/>
        <v>7869.8</v>
      </c>
      <c r="J397" s="64">
        <f t="shared" si="61"/>
        <v>0</v>
      </c>
    </row>
    <row r="398" spans="1:10" ht="15.75">
      <c r="A398" s="40" t="s">
        <v>526</v>
      </c>
      <c r="B398" s="30">
        <v>40</v>
      </c>
      <c r="C398" s="31">
        <v>4</v>
      </c>
      <c r="D398" s="32">
        <v>9</v>
      </c>
      <c r="E398" s="30">
        <v>1816419</v>
      </c>
      <c r="F398" s="30">
        <v>400</v>
      </c>
      <c r="G398" s="64">
        <f t="shared" si="61"/>
        <v>7869.8</v>
      </c>
      <c r="H398" s="64">
        <f t="shared" si="61"/>
        <v>0</v>
      </c>
      <c r="I398" s="64">
        <f t="shared" si="61"/>
        <v>7869.8</v>
      </c>
      <c r="J398" s="64">
        <f t="shared" si="61"/>
        <v>0</v>
      </c>
    </row>
    <row r="399" spans="1:10" ht="15.75">
      <c r="A399" s="40" t="s">
        <v>25</v>
      </c>
      <c r="B399" s="30">
        <v>40</v>
      </c>
      <c r="C399" s="31">
        <v>4</v>
      </c>
      <c r="D399" s="32">
        <v>9</v>
      </c>
      <c r="E399" s="30">
        <v>1816419</v>
      </c>
      <c r="F399" s="30">
        <v>410</v>
      </c>
      <c r="G399" s="64">
        <f t="shared" si="61"/>
        <v>7869.8</v>
      </c>
      <c r="H399" s="64">
        <f t="shared" si="61"/>
        <v>0</v>
      </c>
      <c r="I399" s="64">
        <f t="shared" si="61"/>
        <v>7869.8</v>
      </c>
      <c r="J399" s="64">
        <f t="shared" si="61"/>
        <v>0</v>
      </c>
    </row>
    <row r="400" spans="1:10" ht="30">
      <c r="A400" s="40" t="s">
        <v>223</v>
      </c>
      <c r="B400" s="30">
        <v>40</v>
      </c>
      <c r="C400" s="31">
        <v>4</v>
      </c>
      <c r="D400" s="32">
        <v>9</v>
      </c>
      <c r="E400" s="30">
        <v>1816419</v>
      </c>
      <c r="F400" s="30">
        <v>414</v>
      </c>
      <c r="G400" s="64">
        <v>7869.8</v>
      </c>
      <c r="H400" s="78">
        <v>0</v>
      </c>
      <c r="I400" s="121">
        <v>7869.8</v>
      </c>
      <c r="J400" s="121">
        <v>0</v>
      </c>
    </row>
    <row r="401" spans="1:10" ht="15.75">
      <c r="A401" s="29" t="s">
        <v>48</v>
      </c>
      <c r="B401" s="30">
        <v>40</v>
      </c>
      <c r="C401" s="31">
        <v>4</v>
      </c>
      <c r="D401" s="32">
        <v>10</v>
      </c>
      <c r="E401" s="30"/>
      <c r="F401" s="30"/>
      <c r="G401" s="64">
        <f>G407+G402</f>
        <v>6094.2999999999993</v>
      </c>
      <c r="H401" s="64">
        <f>H407+H402</f>
        <v>0</v>
      </c>
      <c r="I401" s="64">
        <f>I407+I402</f>
        <v>6094.2999999999993</v>
      </c>
      <c r="J401" s="64">
        <f>J407+J402</f>
        <v>0</v>
      </c>
    </row>
    <row r="402" spans="1:10" ht="30">
      <c r="A402" s="29" t="s">
        <v>379</v>
      </c>
      <c r="B402" s="30">
        <v>40</v>
      </c>
      <c r="C402" s="31">
        <v>4</v>
      </c>
      <c r="D402" s="32">
        <v>10</v>
      </c>
      <c r="E402" s="30">
        <v>1700000</v>
      </c>
      <c r="F402" s="30"/>
      <c r="G402" s="64">
        <f t="shared" ref="G402:J405" si="62">G403</f>
        <v>4136.7</v>
      </c>
      <c r="H402" s="64">
        <f t="shared" si="62"/>
        <v>0</v>
      </c>
      <c r="I402" s="64">
        <f t="shared" si="62"/>
        <v>4136.7</v>
      </c>
      <c r="J402" s="64">
        <f t="shared" si="62"/>
        <v>0</v>
      </c>
    </row>
    <row r="403" spans="1:10" ht="30" customHeight="1">
      <c r="A403" s="29" t="s">
        <v>380</v>
      </c>
      <c r="B403" s="30">
        <v>40</v>
      </c>
      <c r="C403" s="31">
        <v>4</v>
      </c>
      <c r="D403" s="32">
        <v>10</v>
      </c>
      <c r="E403" s="30">
        <v>1707009</v>
      </c>
      <c r="F403" s="30"/>
      <c r="G403" s="64">
        <f t="shared" si="62"/>
        <v>4136.7</v>
      </c>
      <c r="H403" s="64">
        <f t="shared" si="62"/>
        <v>0</v>
      </c>
      <c r="I403" s="64">
        <f t="shared" si="62"/>
        <v>4136.7</v>
      </c>
      <c r="J403" s="64">
        <f t="shared" si="62"/>
        <v>0</v>
      </c>
    </row>
    <row r="404" spans="1:10" ht="15.75">
      <c r="A404" s="29" t="s">
        <v>74</v>
      </c>
      <c r="B404" s="30">
        <v>40</v>
      </c>
      <c r="C404" s="31">
        <v>4</v>
      </c>
      <c r="D404" s="32">
        <v>10</v>
      </c>
      <c r="E404" s="30">
        <v>1707009</v>
      </c>
      <c r="F404" s="30">
        <v>200</v>
      </c>
      <c r="G404" s="64">
        <f t="shared" si="62"/>
        <v>4136.7</v>
      </c>
      <c r="H404" s="64">
        <f t="shared" si="62"/>
        <v>0</v>
      </c>
      <c r="I404" s="64">
        <f t="shared" si="62"/>
        <v>4136.7</v>
      </c>
      <c r="J404" s="64">
        <f t="shared" si="62"/>
        <v>0</v>
      </c>
    </row>
    <row r="405" spans="1:10" ht="15.75">
      <c r="A405" s="29" t="s">
        <v>75</v>
      </c>
      <c r="B405" s="30">
        <v>40</v>
      </c>
      <c r="C405" s="31">
        <v>4</v>
      </c>
      <c r="D405" s="32">
        <v>10</v>
      </c>
      <c r="E405" s="30">
        <v>1707009</v>
      </c>
      <c r="F405" s="30">
        <v>240</v>
      </c>
      <c r="G405" s="64">
        <f t="shared" si="62"/>
        <v>4136.7</v>
      </c>
      <c r="H405" s="64">
        <f t="shared" si="62"/>
        <v>0</v>
      </c>
      <c r="I405" s="64">
        <f t="shared" si="62"/>
        <v>4136.7</v>
      </c>
      <c r="J405" s="64">
        <f t="shared" si="62"/>
        <v>0</v>
      </c>
    </row>
    <row r="406" spans="1:10" ht="15.75">
      <c r="A406" s="29" t="s">
        <v>80</v>
      </c>
      <c r="B406" s="30">
        <v>40</v>
      </c>
      <c r="C406" s="31">
        <v>4</v>
      </c>
      <c r="D406" s="32">
        <v>10</v>
      </c>
      <c r="E406" s="30">
        <v>1707009</v>
      </c>
      <c r="F406" s="30">
        <v>242</v>
      </c>
      <c r="G406" s="64">
        <v>4136.7</v>
      </c>
      <c r="H406" s="83">
        <v>0</v>
      </c>
      <c r="I406" s="121">
        <v>4136.7</v>
      </c>
      <c r="J406" s="121">
        <v>0</v>
      </c>
    </row>
    <row r="407" spans="1:10" ht="15.75">
      <c r="A407" s="29" t="s">
        <v>157</v>
      </c>
      <c r="B407" s="30">
        <v>40</v>
      </c>
      <c r="C407" s="31">
        <v>4</v>
      </c>
      <c r="D407" s="32">
        <v>10</v>
      </c>
      <c r="E407" s="30">
        <v>4000000</v>
      </c>
      <c r="F407" s="30"/>
      <c r="G407" s="64">
        <f>G408</f>
        <v>1957.6</v>
      </c>
      <c r="H407" s="64">
        <f t="shared" ref="H407:J408" si="63">H408</f>
        <v>0</v>
      </c>
      <c r="I407" s="64">
        <f t="shared" si="63"/>
        <v>1957.6</v>
      </c>
      <c r="J407" s="64">
        <f t="shared" si="63"/>
        <v>0</v>
      </c>
    </row>
    <row r="408" spans="1:10" ht="15.75">
      <c r="A408" s="29" t="s">
        <v>219</v>
      </c>
      <c r="B408" s="30">
        <v>40</v>
      </c>
      <c r="C408" s="31">
        <v>4</v>
      </c>
      <c r="D408" s="32">
        <v>10</v>
      </c>
      <c r="E408" s="30">
        <v>4010000</v>
      </c>
      <c r="F408" s="30"/>
      <c r="G408" s="64">
        <f>G409</f>
        <v>1957.6</v>
      </c>
      <c r="H408" s="64">
        <f t="shared" si="63"/>
        <v>0</v>
      </c>
      <c r="I408" s="64">
        <f t="shared" si="63"/>
        <v>1957.6</v>
      </c>
      <c r="J408" s="64">
        <f t="shared" si="63"/>
        <v>0</v>
      </c>
    </row>
    <row r="409" spans="1:10" ht="15.75">
      <c r="A409" s="29" t="s">
        <v>160</v>
      </c>
      <c r="B409" s="30">
        <v>40</v>
      </c>
      <c r="C409" s="31">
        <v>4</v>
      </c>
      <c r="D409" s="32">
        <v>10</v>
      </c>
      <c r="E409" s="30">
        <v>4010240</v>
      </c>
      <c r="F409" s="30"/>
      <c r="G409" s="64">
        <f t="shared" ref="G409:J411" si="64">G410</f>
        <v>1957.6</v>
      </c>
      <c r="H409" s="64">
        <f t="shared" si="64"/>
        <v>0</v>
      </c>
      <c r="I409" s="64">
        <f t="shared" si="64"/>
        <v>1957.6</v>
      </c>
      <c r="J409" s="64">
        <f t="shared" si="64"/>
        <v>0</v>
      </c>
    </row>
    <row r="410" spans="1:10" ht="15.75">
      <c r="A410" s="29" t="s">
        <v>74</v>
      </c>
      <c r="B410" s="30">
        <v>40</v>
      </c>
      <c r="C410" s="31">
        <v>4</v>
      </c>
      <c r="D410" s="32">
        <v>10</v>
      </c>
      <c r="E410" s="30">
        <v>4010240</v>
      </c>
      <c r="F410" s="30">
        <v>200</v>
      </c>
      <c r="G410" s="64">
        <f t="shared" si="64"/>
        <v>1957.6</v>
      </c>
      <c r="H410" s="64">
        <f t="shared" si="64"/>
        <v>0</v>
      </c>
      <c r="I410" s="64">
        <f t="shared" si="64"/>
        <v>1957.6</v>
      </c>
      <c r="J410" s="64">
        <f t="shared" si="64"/>
        <v>0</v>
      </c>
    </row>
    <row r="411" spans="1:10" ht="15.75">
      <c r="A411" s="29" t="s">
        <v>75</v>
      </c>
      <c r="B411" s="30">
        <v>40</v>
      </c>
      <c r="C411" s="31">
        <v>4</v>
      </c>
      <c r="D411" s="32">
        <v>10</v>
      </c>
      <c r="E411" s="30">
        <v>4010240</v>
      </c>
      <c r="F411" s="30">
        <v>240</v>
      </c>
      <c r="G411" s="64">
        <f t="shared" si="64"/>
        <v>1957.6</v>
      </c>
      <c r="H411" s="64">
        <f t="shared" si="64"/>
        <v>0</v>
      </c>
      <c r="I411" s="64">
        <f t="shared" si="64"/>
        <v>1957.6</v>
      </c>
      <c r="J411" s="64">
        <f t="shared" si="64"/>
        <v>0</v>
      </c>
    </row>
    <row r="412" spans="1:10" ht="15.75">
      <c r="A412" s="29" t="s">
        <v>80</v>
      </c>
      <c r="B412" s="30">
        <v>40</v>
      </c>
      <c r="C412" s="31">
        <v>4</v>
      </c>
      <c r="D412" s="32">
        <v>10</v>
      </c>
      <c r="E412" s="30">
        <v>4010240</v>
      </c>
      <c r="F412" s="30">
        <v>242</v>
      </c>
      <c r="G412" s="64">
        <v>1957.6</v>
      </c>
      <c r="H412" s="78">
        <v>0</v>
      </c>
      <c r="I412" s="121">
        <v>1957.6</v>
      </c>
      <c r="J412" s="121">
        <v>0</v>
      </c>
    </row>
    <row r="413" spans="1:10" ht="15.75">
      <c r="A413" s="29" t="s">
        <v>24</v>
      </c>
      <c r="B413" s="30">
        <v>40</v>
      </c>
      <c r="C413" s="31">
        <v>4</v>
      </c>
      <c r="D413" s="32">
        <v>12</v>
      </c>
      <c r="E413" s="30"/>
      <c r="F413" s="30"/>
      <c r="G413" s="64">
        <f>G414+G420+G435+G469+G456+G425</f>
        <v>91219.4</v>
      </c>
      <c r="H413" s="64">
        <f>H414+H420+H435+H469+H456+H425</f>
        <v>12423.8</v>
      </c>
      <c r="I413" s="64">
        <f>I414+I420+I435+I469+I456+I425</f>
        <v>57727.80000000001</v>
      </c>
      <c r="J413" s="64">
        <f>J414+J420+J435+J469+J456+J425</f>
        <v>12423.8</v>
      </c>
    </row>
    <row r="414" spans="1:10" ht="30">
      <c r="A414" s="29" t="s">
        <v>390</v>
      </c>
      <c r="B414" s="30">
        <v>40</v>
      </c>
      <c r="C414" s="31">
        <v>4</v>
      </c>
      <c r="D414" s="32">
        <v>12</v>
      </c>
      <c r="E414" s="82">
        <v>700000</v>
      </c>
      <c r="F414" s="30"/>
      <c r="G414" s="64">
        <f t="shared" ref="G414:J418" si="65">G415</f>
        <v>60</v>
      </c>
      <c r="H414" s="64">
        <f t="shared" si="65"/>
        <v>0</v>
      </c>
      <c r="I414" s="64">
        <f t="shared" si="65"/>
        <v>60</v>
      </c>
      <c r="J414" s="64">
        <f t="shared" si="65"/>
        <v>0</v>
      </c>
    </row>
    <row r="415" spans="1:10" ht="30">
      <c r="A415" s="29" t="s">
        <v>559</v>
      </c>
      <c r="B415" s="30">
        <v>40</v>
      </c>
      <c r="C415" s="31">
        <v>4</v>
      </c>
      <c r="D415" s="32">
        <v>12</v>
      </c>
      <c r="E415" s="82">
        <v>730000</v>
      </c>
      <c r="F415" s="30"/>
      <c r="G415" s="64">
        <f t="shared" si="65"/>
        <v>60</v>
      </c>
      <c r="H415" s="64">
        <f t="shared" si="65"/>
        <v>0</v>
      </c>
      <c r="I415" s="64">
        <f t="shared" si="65"/>
        <v>60</v>
      </c>
      <c r="J415" s="64">
        <f t="shared" si="65"/>
        <v>0</v>
      </c>
    </row>
    <row r="416" spans="1:10" ht="45">
      <c r="A416" s="29" t="s">
        <v>560</v>
      </c>
      <c r="B416" s="30">
        <v>40</v>
      </c>
      <c r="C416" s="31">
        <v>4</v>
      </c>
      <c r="D416" s="32">
        <v>12</v>
      </c>
      <c r="E416" s="82">
        <v>737027</v>
      </c>
      <c r="F416" s="30"/>
      <c r="G416" s="64">
        <f t="shared" si="65"/>
        <v>60</v>
      </c>
      <c r="H416" s="64">
        <f t="shared" si="65"/>
        <v>0</v>
      </c>
      <c r="I416" s="64">
        <f t="shared" si="65"/>
        <v>60</v>
      </c>
      <c r="J416" s="64">
        <f t="shared" si="65"/>
        <v>0</v>
      </c>
    </row>
    <row r="417" spans="1:10" ht="15.75">
      <c r="A417" s="29" t="s">
        <v>74</v>
      </c>
      <c r="B417" s="30">
        <v>40</v>
      </c>
      <c r="C417" s="31">
        <v>4</v>
      </c>
      <c r="D417" s="32">
        <v>12</v>
      </c>
      <c r="E417" s="82">
        <v>737027</v>
      </c>
      <c r="F417" s="30">
        <v>200</v>
      </c>
      <c r="G417" s="64">
        <f t="shared" si="65"/>
        <v>60</v>
      </c>
      <c r="H417" s="64">
        <f t="shared" si="65"/>
        <v>0</v>
      </c>
      <c r="I417" s="64">
        <f t="shared" si="65"/>
        <v>60</v>
      </c>
      <c r="J417" s="64">
        <f t="shared" si="65"/>
        <v>0</v>
      </c>
    </row>
    <row r="418" spans="1:10" ht="15.75">
      <c r="A418" s="29" t="s">
        <v>75</v>
      </c>
      <c r="B418" s="30">
        <v>40</v>
      </c>
      <c r="C418" s="31">
        <v>4</v>
      </c>
      <c r="D418" s="32">
        <v>12</v>
      </c>
      <c r="E418" s="82">
        <v>737027</v>
      </c>
      <c r="F418" s="30">
        <v>240</v>
      </c>
      <c r="G418" s="64">
        <f t="shared" si="65"/>
        <v>60</v>
      </c>
      <c r="H418" s="64">
        <f t="shared" si="65"/>
        <v>0</v>
      </c>
      <c r="I418" s="64">
        <f t="shared" si="65"/>
        <v>60</v>
      </c>
      <c r="J418" s="64">
        <f t="shared" si="65"/>
        <v>0</v>
      </c>
    </row>
    <row r="419" spans="1:10" ht="15.75">
      <c r="A419" s="41" t="s">
        <v>80</v>
      </c>
      <c r="B419" s="30">
        <v>40</v>
      </c>
      <c r="C419" s="31">
        <v>4</v>
      </c>
      <c r="D419" s="32">
        <v>12</v>
      </c>
      <c r="E419" s="82">
        <v>737027</v>
      </c>
      <c r="F419" s="30">
        <v>244</v>
      </c>
      <c r="G419" s="64">
        <v>60</v>
      </c>
      <c r="H419" s="83">
        <v>0</v>
      </c>
      <c r="I419" s="121">
        <v>60</v>
      </c>
      <c r="J419" s="121">
        <v>0</v>
      </c>
    </row>
    <row r="420" spans="1:10" ht="45">
      <c r="A420" s="36" t="s">
        <v>648</v>
      </c>
      <c r="B420" s="30">
        <v>40</v>
      </c>
      <c r="C420" s="31">
        <v>4</v>
      </c>
      <c r="D420" s="32">
        <v>12</v>
      </c>
      <c r="E420" s="75" t="s">
        <v>147</v>
      </c>
      <c r="F420" s="30"/>
      <c r="G420" s="64">
        <f t="shared" ref="G420:J423" si="66">G421</f>
        <v>10826.5</v>
      </c>
      <c r="H420" s="64">
        <f t="shared" si="66"/>
        <v>10826.5</v>
      </c>
      <c r="I420" s="64">
        <f t="shared" si="66"/>
        <v>10826.5</v>
      </c>
      <c r="J420" s="64">
        <f t="shared" si="66"/>
        <v>10826.5</v>
      </c>
    </row>
    <row r="421" spans="1:10" ht="45">
      <c r="A421" s="36" t="s">
        <v>659</v>
      </c>
      <c r="B421" s="30">
        <v>40</v>
      </c>
      <c r="C421" s="31">
        <v>4</v>
      </c>
      <c r="D421" s="32">
        <v>12</v>
      </c>
      <c r="E421" s="75" t="s">
        <v>209</v>
      </c>
      <c r="F421" s="30"/>
      <c r="G421" s="64">
        <f t="shared" si="66"/>
        <v>10826.5</v>
      </c>
      <c r="H421" s="64">
        <f t="shared" si="66"/>
        <v>10826.5</v>
      </c>
      <c r="I421" s="64">
        <f t="shared" si="66"/>
        <v>10826.5</v>
      </c>
      <c r="J421" s="64">
        <f t="shared" si="66"/>
        <v>10826.5</v>
      </c>
    </row>
    <row r="422" spans="1:10" ht="60">
      <c r="A422" s="80" t="s">
        <v>660</v>
      </c>
      <c r="B422" s="30">
        <v>40</v>
      </c>
      <c r="C422" s="31">
        <v>4</v>
      </c>
      <c r="D422" s="32">
        <v>12</v>
      </c>
      <c r="E422" s="75" t="s">
        <v>249</v>
      </c>
      <c r="F422" s="30"/>
      <c r="G422" s="64">
        <f t="shared" si="66"/>
        <v>10826.5</v>
      </c>
      <c r="H422" s="64">
        <f t="shared" si="66"/>
        <v>10826.5</v>
      </c>
      <c r="I422" s="64">
        <f t="shared" si="66"/>
        <v>10826.5</v>
      </c>
      <c r="J422" s="64">
        <f t="shared" si="66"/>
        <v>10826.5</v>
      </c>
    </row>
    <row r="423" spans="1:10" ht="15.75">
      <c r="A423" s="40" t="s">
        <v>77</v>
      </c>
      <c r="B423" s="30">
        <v>40</v>
      </c>
      <c r="C423" s="31">
        <v>4</v>
      </c>
      <c r="D423" s="32">
        <v>12</v>
      </c>
      <c r="E423" s="75" t="s">
        <v>249</v>
      </c>
      <c r="F423" s="30">
        <v>800</v>
      </c>
      <c r="G423" s="64">
        <f t="shared" si="66"/>
        <v>10826.5</v>
      </c>
      <c r="H423" s="64">
        <f t="shared" si="66"/>
        <v>10826.5</v>
      </c>
      <c r="I423" s="64">
        <f t="shared" si="66"/>
        <v>10826.5</v>
      </c>
      <c r="J423" s="64">
        <f t="shared" si="66"/>
        <v>10826.5</v>
      </c>
    </row>
    <row r="424" spans="1:10" ht="30">
      <c r="A424" s="40" t="s">
        <v>172</v>
      </c>
      <c r="B424" s="30">
        <v>40</v>
      </c>
      <c r="C424" s="31">
        <v>4</v>
      </c>
      <c r="D424" s="32">
        <v>12</v>
      </c>
      <c r="E424" s="75" t="s">
        <v>249</v>
      </c>
      <c r="F424" s="30">
        <v>810</v>
      </c>
      <c r="G424" s="64">
        <v>10826.5</v>
      </c>
      <c r="H424" s="83">
        <f>G424</f>
        <v>10826.5</v>
      </c>
      <c r="I424" s="121">
        <v>10826.5</v>
      </c>
      <c r="J424" s="121">
        <v>10826.5</v>
      </c>
    </row>
    <row r="425" spans="1:10" ht="30">
      <c r="A425" s="84" t="s">
        <v>481</v>
      </c>
      <c r="B425" s="30">
        <v>40</v>
      </c>
      <c r="C425" s="31">
        <v>4</v>
      </c>
      <c r="D425" s="32">
        <v>12</v>
      </c>
      <c r="E425" s="75" t="s">
        <v>148</v>
      </c>
      <c r="F425" s="30"/>
      <c r="G425" s="64">
        <f>G426</f>
        <v>5640</v>
      </c>
      <c r="H425" s="64">
        <f>H426</f>
        <v>0</v>
      </c>
      <c r="I425" s="64">
        <f>I426</f>
        <v>5640</v>
      </c>
      <c r="J425" s="64">
        <f>J426</f>
        <v>0</v>
      </c>
    </row>
    <row r="426" spans="1:10" ht="45">
      <c r="A426" s="40" t="s">
        <v>487</v>
      </c>
      <c r="B426" s="30">
        <v>40</v>
      </c>
      <c r="C426" s="31">
        <v>4</v>
      </c>
      <c r="D426" s="32">
        <v>12</v>
      </c>
      <c r="E426" s="75" t="s">
        <v>479</v>
      </c>
      <c r="F426" s="30"/>
      <c r="G426" s="64">
        <f>G431+G427</f>
        <v>5640</v>
      </c>
      <c r="H426" s="64">
        <f>H431+H427</f>
        <v>0</v>
      </c>
      <c r="I426" s="64">
        <f>I431+I427</f>
        <v>5640</v>
      </c>
      <c r="J426" s="64">
        <f>J431+J427</f>
        <v>0</v>
      </c>
    </row>
    <row r="427" spans="1:10" ht="75">
      <c r="A427" s="40" t="s">
        <v>576</v>
      </c>
      <c r="B427" s="30">
        <v>40</v>
      </c>
      <c r="C427" s="31">
        <v>4</v>
      </c>
      <c r="D427" s="32">
        <v>12</v>
      </c>
      <c r="E427" s="75" t="s">
        <v>575</v>
      </c>
      <c r="F427" s="30"/>
      <c r="G427" s="64">
        <f t="shared" ref="G427:J429" si="67">G428</f>
        <v>2523</v>
      </c>
      <c r="H427" s="64">
        <f t="shared" si="67"/>
        <v>0</v>
      </c>
      <c r="I427" s="64">
        <f t="shared" si="67"/>
        <v>2523</v>
      </c>
      <c r="J427" s="64">
        <f t="shared" si="67"/>
        <v>0</v>
      </c>
    </row>
    <row r="428" spans="1:10" ht="15.75">
      <c r="A428" s="41" t="s">
        <v>74</v>
      </c>
      <c r="B428" s="30">
        <v>40</v>
      </c>
      <c r="C428" s="31">
        <v>4</v>
      </c>
      <c r="D428" s="32">
        <v>12</v>
      </c>
      <c r="E428" s="75" t="s">
        <v>575</v>
      </c>
      <c r="F428" s="30">
        <v>200</v>
      </c>
      <c r="G428" s="64">
        <f t="shared" si="67"/>
        <v>2523</v>
      </c>
      <c r="H428" s="64">
        <f t="shared" si="67"/>
        <v>0</v>
      </c>
      <c r="I428" s="64">
        <f t="shared" si="67"/>
        <v>2523</v>
      </c>
      <c r="J428" s="64">
        <f t="shared" si="67"/>
        <v>0</v>
      </c>
    </row>
    <row r="429" spans="1:10" ht="15.75">
      <c r="A429" s="41" t="s">
        <v>75</v>
      </c>
      <c r="B429" s="30">
        <v>40</v>
      </c>
      <c r="C429" s="31">
        <v>4</v>
      </c>
      <c r="D429" s="32">
        <v>12</v>
      </c>
      <c r="E429" s="75" t="s">
        <v>575</v>
      </c>
      <c r="F429" s="30">
        <v>240</v>
      </c>
      <c r="G429" s="64">
        <f t="shared" si="67"/>
        <v>2523</v>
      </c>
      <c r="H429" s="64">
        <f t="shared" si="67"/>
        <v>0</v>
      </c>
      <c r="I429" s="64">
        <f t="shared" si="67"/>
        <v>2523</v>
      </c>
      <c r="J429" s="64">
        <f t="shared" si="67"/>
        <v>0</v>
      </c>
    </row>
    <row r="430" spans="1:10" ht="15.75">
      <c r="A430" s="41" t="s">
        <v>80</v>
      </c>
      <c r="B430" s="30">
        <v>40</v>
      </c>
      <c r="C430" s="31">
        <v>4</v>
      </c>
      <c r="D430" s="32">
        <v>12</v>
      </c>
      <c r="E430" s="75" t="s">
        <v>575</v>
      </c>
      <c r="F430" s="30">
        <v>244</v>
      </c>
      <c r="G430" s="64">
        <f>2033+490</f>
        <v>2523</v>
      </c>
      <c r="H430" s="83">
        <v>0</v>
      </c>
      <c r="I430" s="121">
        <v>2523</v>
      </c>
      <c r="J430" s="121">
        <v>0</v>
      </c>
    </row>
    <row r="431" spans="1:10" ht="60">
      <c r="A431" s="40" t="s">
        <v>486</v>
      </c>
      <c r="B431" s="30">
        <v>40</v>
      </c>
      <c r="C431" s="31">
        <v>4</v>
      </c>
      <c r="D431" s="32">
        <v>12</v>
      </c>
      <c r="E431" s="75" t="s">
        <v>480</v>
      </c>
      <c r="F431" s="30"/>
      <c r="G431" s="64">
        <f t="shared" ref="G431:J433" si="68">G432</f>
        <v>3117</v>
      </c>
      <c r="H431" s="64">
        <f t="shared" si="68"/>
        <v>0</v>
      </c>
      <c r="I431" s="64">
        <f t="shared" si="68"/>
        <v>3117</v>
      </c>
      <c r="J431" s="64">
        <f t="shared" si="68"/>
        <v>0</v>
      </c>
    </row>
    <row r="432" spans="1:10" ht="15.75">
      <c r="A432" s="41" t="s">
        <v>74</v>
      </c>
      <c r="B432" s="30">
        <v>40</v>
      </c>
      <c r="C432" s="31">
        <v>4</v>
      </c>
      <c r="D432" s="32">
        <v>12</v>
      </c>
      <c r="E432" s="75" t="s">
        <v>480</v>
      </c>
      <c r="F432" s="30">
        <v>200</v>
      </c>
      <c r="G432" s="64">
        <f t="shared" si="68"/>
        <v>3117</v>
      </c>
      <c r="H432" s="64">
        <f t="shared" si="68"/>
        <v>0</v>
      </c>
      <c r="I432" s="64">
        <f t="shared" si="68"/>
        <v>3117</v>
      </c>
      <c r="J432" s="64">
        <f t="shared" si="68"/>
        <v>0</v>
      </c>
    </row>
    <row r="433" spans="1:10" ht="15.75">
      <c r="A433" s="41" t="s">
        <v>75</v>
      </c>
      <c r="B433" s="30">
        <v>40</v>
      </c>
      <c r="C433" s="31">
        <v>4</v>
      </c>
      <c r="D433" s="32">
        <v>12</v>
      </c>
      <c r="E433" s="75" t="s">
        <v>480</v>
      </c>
      <c r="F433" s="30">
        <v>240</v>
      </c>
      <c r="G433" s="64">
        <f t="shared" si="68"/>
        <v>3117</v>
      </c>
      <c r="H433" s="64">
        <f t="shared" si="68"/>
        <v>0</v>
      </c>
      <c r="I433" s="64">
        <f t="shared" si="68"/>
        <v>3117</v>
      </c>
      <c r="J433" s="64">
        <f t="shared" si="68"/>
        <v>0</v>
      </c>
    </row>
    <row r="434" spans="1:10" ht="15.75">
      <c r="A434" s="41" t="s">
        <v>80</v>
      </c>
      <c r="B434" s="30">
        <v>40</v>
      </c>
      <c r="C434" s="31">
        <v>4</v>
      </c>
      <c r="D434" s="32">
        <v>12</v>
      </c>
      <c r="E434" s="75" t="s">
        <v>480</v>
      </c>
      <c r="F434" s="30">
        <v>244</v>
      </c>
      <c r="G434" s="64">
        <f>3607-490</f>
        <v>3117</v>
      </c>
      <c r="H434" s="83">
        <v>0</v>
      </c>
      <c r="I434" s="121">
        <v>3117</v>
      </c>
      <c r="J434" s="121">
        <v>0</v>
      </c>
    </row>
    <row r="435" spans="1:10" ht="30">
      <c r="A435" s="40" t="s">
        <v>363</v>
      </c>
      <c r="B435" s="30">
        <v>40</v>
      </c>
      <c r="C435" s="31">
        <v>4</v>
      </c>
      <c r="D435" s="32">
        <v>12</v>
      </c>
      <c r="E435" s="75" t="s">
        <v>152</v>
      </c>
      <c r="F435" s="30"/>
      <c r="G435" s="64">
        <f>G436+G443</f>
        <v>69627.799999999988</v>
      </c>
      <c r="H435" s="64">
        <f>H436+H443</f>
        <v>0</v>
      </c>
      <c r="I435" s="64">
        <f>I436+I443</f>
        <v>36136.200000000004</v>
      </c>
      <c r="J435" s="64">
        <f>J436+J443</f>
        <v>0</v>
      </c>
    </row>
    <row r="436" spans="1:10" ht="45">
      <c r="A436" s="40" t="s">
        <v>362</v>
      </c>
      <c r="B436" s="30">
        <v>40</v>
      </c>
      <c r="C436" s="31">
        <v>4</v>
      </c>
      <c r="D436" s="32">
        <v>12</v>
      </c>
      <c r="E436" s="75" t="s">
        <v>177</v>
      </c>
      <c r="F436" s="30"/>
      <c r="G436" s="64">
        <f>G437+G440</f>
        <v>42117.299999999996</v>
      </c>
      <c r="H436" s="64">
        <f>H437+H440</f>
        <v>0</v>
      </c>
      <c r="I436" s="64">
        <f>I437+I440</f>
        <v>9373.6</v>
      </c>
      <c r="J436" s="64">
        <f>J437+J440</f>
        <v>0</v>
      </c>
    </row>
    <row r="437" spans="1:10" ht="60">
      <c r="A437" s="80" t="s">
        <v>368</v>
      </c>
      <c r="B437" s="30">
        <v>40</v>
      </c>
      <c r="C437" s="31">
        <v>4</v>
      </c>
      <c r="D437" s="32">
        <v>12</v>
      </c>
      <c r="E437" s="75" t="s">
        <v>251</v>
      </c>
      <c r="F437" s="30"/>
      <c r="G437" s="64">
        <f>G438</f>
        <v>41696.1</v>
      </c>
      <c r="H437" s="64">
        <f t="shared" ref="H437:J438" si="69">H438</f>
        <v>0</v>
      </c>
      <c r="I437" s="64">
        <f t="shared" si="69"/>
        <v>9279.9</v>
      </c>
      <c r="J437" s="64">
        <f t="shared" si="69"/>
        <v>0</v>
      </c>
    </row>
    <row r="438" spans="1:10" ht="15.75">
      <c r="A438" s="40" t="s">
        <v>77</v>
      </c>
      <c r="B438" s="30">
        <v>40</v>
      </c>
      <c r="C438" s="31">
        <v>4</v>
      </c>
      <c r="D438" s="32">
        <v>12</v>
      </c>
      <c r="E438" s="75" t="s">
        <v>251</v>
      </c>
      <c r="F438" s="30">
        <v>800</v>
      </c>
      <c r="G438" s="64">
        <f>G439</f>
        <v>41696.1</v>
      </c>
      <c r="H438" s="64">
        <f t="shared" si="69"/>
        <v>0</v>
      </c>
      <c r="I438" s="64">
        <f t="shared" si="69"/>
        <v>9279.9</v>
      </c>
      <c r="J438" s="64">
        <f t="shared" si="69"/>
        <v>0</v>
      </c>
    </row>
    <row r="439" spans="1:10" ht="30">
      <c r="A439" s="40" t="s">
        <v>172</v>
      </c>
      <c r="B439" s="30">
        <v>40</v>
      </c>
      <c r="C439" s="31">
        <v>4</v>
      </c>
      <c r="D439" s="32">
        <v>12</v>
      </c>
      <c r="E439" s="75" t="s">
        <v>251</v>
      </c>
      <c r="F439" s="30">
        <v>810</v>
      </c>
      <c r="G439" s="64">
        <v>41696.1</v>
      </c>
      <c r="H439" s="83">
        <v>0</v>
      </c>
      <c r="I439" s="121">
        <v>9279.9</v>
      </c>
      <c r="J439" s="121">
        <v>0</v>
      </c>
    </row>
    <row r="440" spans="1:10" ht="45">
      <c r="A440" s="40" t="s">
        <v>369</v>
      </c>
      <c r="B440" s="30">
        <v>40</v>
      </c>
      <c r="C440" s="31">
        <v>4</v>
      </c>
      <c r="D440" s="32">
        <v>12</v>
      </c>
      <c r="E440" s="75" t="s">
        <v>250</v>
      </c>
      <c r="F440" s="30"/>
      <c r="G440" s="64">
        <f>G441</f>
        <v>421.2</v>
      </c>
      <c r="H440" s="64">
        <f t="shared" ref="H440:J441" si="70">H441</f>
        <v>0</v>
      </c>
      <c r="I440" s="64">
        <f t="shared" si="70"/>
        <v>93.7</v>
      </c>
      <c r="J440" s="64">
        <f t="shared" si="70"/>
        <v>0</v>
      </c>
    </row>
    <row r="441" spans="1:10" ht="15.75">
      <c r="A441" s="40" t="s">
        <v>77</v>
      </c>
      <c r="B441" s="30">
        <v>40</v>
      </c>
      <c r="C441" s="31">
        <v>4</v>
      </c>
      <c r="D441" s="32">
        <v>12</v>
      </c>
      <c r="E441" s="75" t="s">
        <v>250</v>
      </c>
      <c r="F441" s="30">
        <v>800</v>
      </c>
      <c r="G441" s="64">
        <f>G442</f>
        <v>421.2</v>
      </c>
      <c r="H441" s="64">
        <f t="shared" si="70"/>
        <v>0</v>
      </c>
      <c r="I441" s="64">
        <f t="shared" si="70"/>
        <v>93.7</v>
      </c>
      <c r="J441" s="64">
        <f t="shared" si="70"/>
        <v>0</v>
      </c>
    </row>
    <row r="442" spans="1:10" ht="30">
      <c r="A442" s="40" t="s">
        <v>172</v>
      </c>
      <c r="B442" s="30">
        <v>40</v>
      </c>
      <c r="C442" s="31">
        <v>4</v>
      </c>
      <c r="D442" s="32">
        <v>12</v>
      </c>
      <c r="E442" s="75" t="s">
        <v>250</v>
      </c>
      <c r="F442" s="30">
        <v>810</v>
      </c>
      <c r="G442" s="64">
        <v>421.2</v>
      </c>
      <c r="H442" s="83">
        <v>0</v>
      </c>
      <c r="I442" s="121">
        <v>93.7</v>
      </c>
      <c r="J442" s="121">
        <v>0</v>
      </c>
    </row>
    <row r="443" spans="1:10" ht="45">
      <c r="A443" s="40" t="s">
        <v>455</v>
      </c>
      <c r="B443" s="30">
        <v>40</v>
      </c>
      <c r="C443" s="31">
        <v>4</v>
      </c>
      <c r="D443" s="32">
        <v>12</v>
      </c>
      <c r="E443" s="75" t="s">
        <v>180</v>
      </c>
      <c r="F443" s="30"/>
      <c r="G443" s="64">
        <f>G448+G444+G452</f>
        <v>27510.5</v>
      </c>
      <c r="H443" s="64">
        <f>H448+H444+H452</f>
        <v>0</v>
      </c>
      <c r="I443" s="64">
        <f>I448+I444+I452</f>
        <v>26762.600000000002</v>
      </c>
      <c r="J443" s="64">
        <f>J448+J444+J452</f>
        <v>0</v>
      </c>
    </row>
    <row r="444" spans="1:10" ht="60">
      <c r="A444" s="40" t="s">
        <v>528</v>
      </c>
      <c r="B444" s="30">
        <v>40</v>
      </c>
      <c r="C444" s="31">
        <v>4</v>
      </c>
      <c r="D444" s="32">
        <v>12</v>
      </c>
      <c r="E444" s="75" t="s">
        <v>527</v>
      </c>
      <c r="F444" s="30"/>
      <c r="G444" s="64">
        <f t="shared" ref="G444:J446" si="71">G445</f>
        <v>9096.7000000000007</v>
      </c>
      <c r="H444" s="64">
        <f t="shared" si="71"/>
        <v>0</v>
      </c>
      <c r="I444" s="64">
        <f t="shared" si="71"/>
        <v>8432.5</v>
      </c>
      <c r="J444" s="64">
        <f t="shared" si="71"/>
        <v>0</v>
      </c>
    </row>
    <row r="445" spans="1:10" ht="30">
      <c r="A445" s="42" t="s">
        <v>128</v>
      </c>
      <c r="B445" s="30">
        <v>40</v>
      </c>
      <c r="C445" s="31">
        <v>4</v>
      </c>
      <c r="D445" s="32">
        <v>12</v>
      </c>
      <c r="E445" s="75" t="s">
        <v>527</v>
      </c>
      <c r="F445" s="30">
        <v>600</v>
      </c>
      <c r="G445" s="64">
        <f t="shared" si="71"/>
        <v>9096.7000000000007</v>
      </c>
      <c r="H445" s="64">
        <f t="shared" si="71"/>
        <v>0</v>
      </c>
      <c r="I445" s="64">
        <f t="shared" si="71"/>
        <v>8432.5</v>
      </c>
      <c r="J445" s="64">
        <f t="shared" si="71"/>
        <v>0</v>
      </c>
    </row>
    <row r="446" spans="1:10" ht="15.75">
      <c r="A446" s="42" t="s">
        <v>93</v>
      </c>
      <c r="B446" s="30">
        <v>40</v>
      </c>
      <c r="C446" s="31">
        <v>4</v>
      </c>
      <c r="D446" s="32">
        <v>12</v>
      </c>
      <c r="E446" s="75" t="s">
        <v>527</v>
      </c>
      <c r="F446" s="30">
        <v>610</v>
      </c>
      <c r="G446" s="64">
        <f t="shared" si="71"/>
        <v>9096.7000000000007</v>
      </c>
      <c r="H446" s="64">
        <f t="shared" si="71"/>
        <v>0</v>
      </c>
      <c r="I446" s="64">
        <f t="shared" si="71"/>
        <v>8432.5</v>
      </c>
      <c r="J446" s="64">
        <f t="shared" si="71"/>
        <v>0</v>
      </c>
    </row>
    <row r="447" spans="1:10" ht="15.75">
      <c r="A447" s="40" t="s">
        <v>100</v>
      </c>
      <c r="B447" s="30">
        <v>40</v>
      </c>
      <c r="C447" s="31">
        <v>4</v>
      </c>
      <c r="D447" s="32">
        <v>12</v>
      </c>
      <c r="E447" s="75" t="s">
        <v>527</v>
      </c>
      <c r="F447" s="30">
        <v>612</v>
      </c>
      <c r="G447" s="64">
        <v>9096.7000000000007</v>
      </c>
      <c r="H447" s="83">
        <v>0</v>
      </c>
      <c r="I447" s="121">
        <v>8432.5</v>
      </c>
      <c r="J447" s="121">
        <v>0</v>
      </c>
    </row>
    <row r="448" spans="1:10" ht="75">
      <c r="A448" s="40" t="s">
        <v>483</v>
      </c>
      <c r="B448" s="30">
        <v>40</v>
      </c>
      <c r="C448" s="31">
        <v>4</v>
      </c>
      <c r="D448" s="32">
        <v>12</v>
      </c>
      <c r="E448" s="75" t="s">
        <v>482</v>
      </c>
      <c r="F448" s="30"/>
      <c r="G448" s="64">
        <f t="shared" ref="G448:J450" si="72">G449</f>
        <v>16330.2</v>
      </c>
      <c r="H448" s="64">
        <f t="shared" si="72"/>
        <v>0</v>
      </c>
      <c r="I448" s="64">
        <f t="shared" si="72"/>
        <v>16330.2</v>
      </c>
      <c r="J448" s="64">
        <f t="shared" si="72"/>
        <v>0</v>
      </c>
    </row>
    <row r="449" spans="1:10" ht="30">
      <c r="A449" s="41" t="s">
        <v>128</v>
      </c>
      <c r="B449" s="30">
        <v>40</v>
      </c>
      <c r="C449" s="31">
        <v>4</v>
      </c>
      <c r="D449" s="32">
        <v>12</v>
      </c>
      <c r="E449" s="75" t="s">
        <v>482</v>
      </c>
      <c r="F449" s="30">
        <v>600</v>
      </c>
      <c r="G449" s="64">
        <f t="shared" si="72"/>
        <v>16330.2</v>
      </c>
      <c r="H449" s="64">
        <f t="shared" si="72"/>
        <v>0</v>
      </c>
      <c r="I449" s="64">
        <f t="shared" si="72"/>
        <v>16330.2</v>
      </c>
      <c r="J449" s="64">
        <f t="shared" si="72"/>
        <v>0</v>
      </c>
    </row>
    <row r="450" spans="1:10" ht="15.75">
      <c r="A450" s="41" t="s">
        <v>93</v>
      </c>
      <c r="B450" s="30">
        <v>40</v>
      </c>
      <c r="C450" s="31">
        <v>4</v>
      </c>
      <c r="D450" s="32">
        <v>12</v>
      </c>
      <c r="E450" s="75" t="s">
        <v>482</v>
      </c>
      <c r="F450" s="30">
        <v>610</v>
      </c>
      <c r="G450" s="64">
        <f t="shared" si="72"/>
        <v>16330.2</v>
      </c>
      <c r="H450" s="64">
        <f t="shared" si="72"/>
        <v>0</v>
      </c>
      <c r="I450" s="64">
        <f t="shared" si="72"/>
        <v>16330.2</v>
      </c>
      <c r="J450" s="64">
        <f t="shared" si="72"/>
        <v>0</v>
      </c>
    </row>
    <row r="451" spans="1:10" ht="45">
      <c r="A451" s="41" t="s">
        <v>94</v>
      </c>
      <c r="B451" s="30">
        <v>40</v>
      </c>
      <c r="C451" s="31">
        <v>4</v>
      </c>
      <c r="D451" s="32">
        <v>12</v>
      </c>
      <c r="E451" s="75" t="s">
        <v>482</v>
      </c>
      <c r="F451" s="30">
        <v>611</v>
      </c>
      <c r="G451" s="64">
        <v>16330.2</v>
      </c>
      <c r="H451" s="83">
        <v>0</v>
      </c>
      <c r="I451" s="121">
        <v>16330.2</v>
      </c>
      <c r="J451" s="121">
        <v>0</v>
      </c>
    </row>
    <row r="452" spans="1:10" ht="75">
      <c r="A452" s="41" t="s">
        <v>456</v>
      </c>
      <c r="B452" s="30">
        <v>40</v>
      </c>
      <c r="C452" s="31">
        <v>4</v>
      </c>
      <c r="D452" s="32">
        <v>12</v>
      </c>
      <c r="E452" s="75" t="s">
        <v>459</v>
      </c>
      <c r="F452" s="30"/>
      <c r="G452" s="64">
        <f t="shared" ref="G452:J454" si="73">G453</f>
        <v>2083.6</v>
      </c>
      <c r="H452" s="64">
        <f t="shared" si="73"/>
        <v>0</v>
      </c>
      <c r="I452" s="64">
        <f t="shared" si="73"/>
        <v>1999.9</v>
      </c>
      <c r="J452" s="64">
        <f t="shared" si="73"/>
        <v>0</v>
      </c>
    </row>
    <row r="453" spans="1:10" ht="30">
      <c r="A453" s="42" t="s">
        <v>128</v>
      </c>
      <c r="B453" s="30">
        <v>40</v>
      </c>
      <c r="C453" s="31">
        <v>4</v>
      </c>
      <c r="D453" s="32">
        <v>12</v>
      </c>
      <c r="E453" s="75" t="s">
        <v>459</v>
      </c>
      <c r="F453" s="30">
        <v>600</v>
      </c>
      <c r="G453" s="64">
        <f t="shared" si="73"/>
        <v>2083.6</v>
      </c>
      <c r="H453" s="64">
        <f t="shared" si="73"/>
        <v>0</v>
      </c>
      <c r="I453" s="64">
        <f t="shared" si="73"/>
        <v>1999.9</v>
      </c>
      <c r="J453" s="64">
        <f t="shared" si="73"/>
        <v>0</v>
      </c>
    </row>
    <row r="454" spans="1:10" ht="15.75">
      <c r="A454" s="42" t="s">
        <v>93</v>
      </c>
      <c r="B454" s="30">
        <v>40</v>
      </c>
      <c r="C454" s="31">
        <v>4</v>
      </c>
      <c r="D454" s="32">
        <v>12</v>
      </c>
      <c r="E454" s="75" t="s">
        <v>459</v>
      </c>
      <c r="F454" s="30">
        <v>610</v>
      </c>
      <c r="G454" s="64">
        <f t="shared" si="73"/>
        <v>2083.6</v>
      </c>
      <c r="H454" s="64">
        <f t="shared" si="73"/>
        <v>0</v>
      </c>
      <c r="I454" s="64">
        <f t="shared" si="73"/>
        <v>1999.9</v>
      </c>
      <c r="J454" s="64">
        <f t="shared" si="73"/>
        <v>0</v>
      </c>
    </row>
    <row r="455" spans="1:10" ht="15.75">
      <c r="A455" s="81" t="s">
        <v>100</v>
      </c>
      <c r="B455" s="30">
        <v>40</v>
      </c>
      <c r="C455" s="31">
        <v>4</v>
      </c>
      <c r="D455" s="32">
        <v>12</v>
      </c>
      <c r="E455" s="75" t="s">
        <v>459</v>
      </c>
      <c r="F455" s="30">
        <v>612</v>
      </c>
      <c r="G455" s="64">
        <v>2083.6</v>
      </c>
      <c r="H455" s="83">
        <v>0</v>
      </c>
      <c r="I455" s="121">
        <v>1999.9</v>
      </c>
      <c r="J455" s="121">
        <v>0</v>
      </c>
    </row>
    <row r="456" spans="1:10" ht="30">
      <c r="A456" s="40" t="s">
        <v>488</v>
      </c>
      <c r="B456" s="30">
        <v>40</v>
      </c>
      <c r="C456" s="31">
        <v>4</v>
      </c>
      <c r="D456" s="32">
        <v>12</v>
      </c>
      <c r="E456" s="75" t="s">
        <v>156</v>
      </c>
      <c r="F456" s="30"/>
      <c r="G456" s="64">
        <f>G457+G463</f>
        <v>3467.8</v>
      </c>
      <c r="H456" s="64">
        <f>H457+H463</f>
        <v>0</v>
      </c>
      <c r="I456" s="64">
        <f>I457+I463</f>
        <v>3467.8</v>
      </c>
      <c r="J456" s="64">
        <f>J457+J463</f>
        <v>0</v>
      </c>
    </row>
    <row r="457" spans="1:10" ht="45">
      <c r="A457" s="40" t="s">
        <v>489</v>
      </c>
      <c r="B457" s="30">
        <v>40</v>
      </c>
      <c r="C457" s="31">
        <v>4</v>
      </c>
      <c r="D457" s="32">
        <v>12</v>
      </c>
      <c r="E457" s="75" t="s">
        <v>484</v>
      </c>
      <c r="F457" s="30"/>
      <c r="G457" s="64">
        <f>G458+G461</f>
        <v>3135</v>
      </c>
      <c r="H457" s="64">
        <f>H458+H461</f>
        <v>0</v>
      </c>
      <c r="I457" s="64">
        <f>I458+I461</f>
        <v>3135</v>
      </c>
      <c r="J457" s="64">
        <f>J458+J461</f>
        <v>0</v>
      </c>
    </row>
    <row r="458" spans="1:10" ht="15.75">
      <c r="A458" s="40" t="s">
        <v>74</v>
      </c>
      <c r="B458" s="30">
        <v>40</v>
      </c>
      <c r="C458" s="31">
        <v>4</v>
      </c>
      <c r="D458" s="32">
        <v>12</v>
      </c>
      <c r="E458" s="75" t="s">
        <v>484</v>
      </c>
      <c r="F458" s="30">
        <v>200</v>
      </c>
      <c r="G458" s="64">
        <f>G459</f>
        <v>285</v>
      </c>
      <c r="H458" s="64">
        <f t="shared" ref="H458:J459" si="74">H459</f>
        <v>0</v>
      </c>
      <c r="I458" s="64">
        <f t="shared" si="74"/>
        <v>285</v>
      </c>
      <c r="J458" s="64">
        <f t="shared" si="74"/>
        <v>0</v>
      </c>
    </row>
    <row r="459" spans="1:10" ht="15.75">
      <c r="A459" s="40" t="s">
        <v>75</v>
      </c>
      <c r="B459" s="30">
        <v>40</v>
      </c>
      <c r="C459" s="31">
        <v>4</v>
      </c>
      <c r="D459" s="32">
        <v>12</v>
      </c>
      <c r="E459" s="75" t="s">
        <v>484</v>
      </c>
      <c r="F459" s="30">
        <v>240</v>
      </c>
      <c r="G459" s="64">
        <f>G460</f>
        <v>285</v>
      </c>
      <c r="H459" s="64">
        <f t="shared" si="74"/>
        <v>0</v>
      </c>
      <c r="I459" s="64">
        <f t="shared" si="74"/>
        <v>285</v>
      </c>
      <c r="J459" s="64">
        <f t="shared" si="74"/>
        <v>0</v>
      </c>
    </row>
    <row r="460" spans="1:10" ht="15.75">
      <c r="A460" s="40" t="s">
        <v>76</v>
      </c>
      <c r="B460" s="30">
        <v>40</v>
      </c>
      <c r="C460" s="31">
        <v>4</v>
      </c>
      <c r="D460" s="32">
        <v>12</v>
      </c>
      <c r="E460" s="75" t="s">
        <v>484</v>
      </c>
      <c r="F460" s="30">
        <v>244</v>
      </c>
      <c r="G460" s="64">
        <v>285</v>
      </c>
      <c r="H460" s="83"/>
      <c r="I460" s="121">
        <v>285</v>
      </c>
      <c r="J460" s="121">
        <v>0</v>
      </c>
    </row>
    <row r="461" spans="1:10" ht="15.75">
      <c r="A461" s="40" t="s">
        <v>77</v>
      </c>
      <c r="B461" s="30">
        <v>40</v>
      </c>
      <c r="C461" s="31">
        <v>4</v>
      </c>
      <c r="D461" s="32">
        <v>12</v>
      </c>
      <c r="E461" s="75" t="s">
        <v>484</v>
      </c>
      <c r="F461" s="30">
        <v>800</v>
      </c>
      <c r="G461" s="64">
        <f>G462</f>
        <v>2850</v>
      </c>
      <c r="H461" s="64">
        <f>H462</f>
        <v>0</v>
      </c>
      <c r="I461" s="64">
        <f>I462</f>
        <v>2850</v>
      </c>
      <c r="J461" s="64">
        <f>J462</f>
        <v>0</v>
      </c>
    </row>
    <row r="462" spans="1:10" ht="30">
      <c r="A462" s="40" t="s">
        <v>172</v>
      </c>
      <c r="B462" s="30">
        <v>40</v>
      </c>
      <c r="C462" s="31">
        <v>4</v>
      </c>
      <c r="D462" s="32">
        <v>12</v>
      </c>
      <c r="E462" s="75" t="s">
        <v>484</v>
      </c>
      <c r="F462" s="30">
        <v>810</v>
      </c>
      <c r="G462" s="64">
        <v>2850</v>
      </c>
      <c r="H462" s="83">
        <v>0</v>
      </c>
      <c r="I462" s="121">
        <v>2850</v>
      </c>
      <c r="J462" s="121">
        <v>0</v>
      </c>
    </row>
    <row r="463" spans="1:10" ht="30">
      <c r="A463" s="40" t="s">
        <v>490</v>
      </c>
      <c r="B463" s="30">
        <v>40</v>
      </c>
      <c r="C463" s="31">
        <v>4</v>
      </c>
      <c r="D463" s="32">
        <v>12</v>
      </c>
      <c r="E463" s="75" t="s">
        <v>287</v>
      </c>
      <c r="F463" s="30"/>
      <c r="G463" s="64">
        <f>G464+G467</f>
        <v>332.79999999999995</v>
      </c>
      <c r="H463" s="64">
        <f>H464+H467</f>
        <v>0</v>
      </c>
      <c r="I463" s="64">
        <f>I464+I467</f>
        <v>332.79999999999995</v>
      </c>
      <c r="J463" s="64">
        <f>J464+J467</f>
        <v>0</v>
      </c>
    </row>
    <row r="464" spans="1:10" ht="15.75">
      <c r="A464" s="40" t="s">
        <v>74</v>
      </c>
      <c r="B464" s="30">
        <v>40</v>
      </c>
      <c r="C464" s="31">
        <v>4</v>
      </c>
      <c r="D464" s="32">
        <v>12</v>
      </c>
      <c r="E464" s="75" t="s">
        <v>287</v>
      </c>
      <c r="F464" s="30">
        <v>200</v>
      </c>
      <c r="G464" s="64">
        <f>G465</f>
        <v>121.1</v>
      </c>
      <c r="H464" s="64">
        <f t="shared" ref="H464:J465" si="75">H465</f>
        <v>0</v>
      </c>
      <c r="I464" s="64">
        <f t="shared" si="75"/>
        <v>121.1</v>
      </c>
      <c r="J464" s="64">
        <f t="shared" si="75"/>
        <v>0</v>
      </c>
    </row>
    <row r="465" spans="1:12" ht="15.75">
      <c r="A465" s="40" t="s">
        <v>75</v>
      </c>
      <c r="B465" s="30">
        <v>40</v>
      </c>
      <c r="C465" s="31">
        <v>4</v>
      </c>
      <c r="D465" s="32">
        <v>12</v>
      </c>
      <c r="E465" s="75" t="s">
        <v>287</v>
      </c>
      <c r="F465" s="30">
        <v>240</v>
      </c>
      <c r="G465" s="64">
        <f>G466</f>
        <v>121.1</v>
      </c>
      <c r="H465" s="64">
        <f t="shared" si="75"/>
        <v>0</v>
      </c>
      <c r="I465" s="64">
        <f t="shared" si="75"/>
        <v>121.1</v>
      </c>
      <c r="J465" s="64">
        <f>J466</f>
        <v>0</v>
      </c>
    </row>
    <row r="466" spans="1:12" ht="15.75">
      <c r="A466" s="40" t="s">
        <v>76</v>
      </c>
      <c r="B466" s="30">
        <v>40</v>
      </c>
      <c r="C466" s="31">
        <v>4</v>
      </c>
      <c r="D466" s="32">
        <v>12</v>
      </c>
      <c r="E466" s="75" t="s">
        <v>287</v>
      </c>
      <c r="F466" s="30">
        <v>244</v>
      </c>
      <c r="G466" s="64">
        <v>121.1</v>
      </c>
      <c r="H466" s="83">
        <v>0</v>
      </c>
      <c r="I466" s="121">
        <v>121.1</v>
      </c>
      <c r="J466" s="121">
        <v>0</v>
      </c>
    </row>
    <row r="467" spans="1:12" ht="15.75">
      <c r="A467" s="40" t="s">
        <v>77</v>
      </c>
      <c r="B467" s="30">
        <v>40</v>
      </c>
      <c r="C467" s="31">
        <v>4</v>
      </c>
      <c r="D467" s="32">
        <v>12</v>
      </c>
      <c r="E467" s="75" t="s">
        <v>287</v>
      </c>
      <c r="F467" s="30">
        <v>800</v>
      </c>
      <c r="G467" s="64">
        <f>G468</f>
        <v>211.7</v>
      </c>
      <c r="H467" s="64">
        <f>H468</f>
        <v>0</v>
      </c>
      <c r="I467" s="64">
        <f>I468</f>
        <v>211.7</v>
      </c>
      <c r="J467" s="64">
        <f>J468</f>
        <v>0</v>
      </c>
    </row>
    <row r="468" spans="1:12" ht="30">
      <c r="A468" s="40" t="s">
        <v>172</v>
      </c>
      <c r="B468" s="30">
        <v>40</v>
      </c>
      <c r="C468" s="31">
        <v>4</v>
      </c>
      <c r="D468" s="32">
        <v>12</v>
      </c>
      <c r="E468" s="75" t="s">
        <v>287</v>
      </c>
      <c r="F468" s="30">
        <v>810</v>
      </c>
      <c r="G468" s="64">
        <v>211.7</v>
      </c>
      <c r="H468" s="83">
        <v>0</v>
      </c>
      <c r="I468" s="121">
        <v>211.7</v>
      </c>
      <c r="J468" s="121">
        <v>0</v>
      </c>
    </row>
    <row r="469" spans="1:12" ht="15.75">
      <c r="A469" s="29" t="s">
        <v>157</v>
      </c>
      <c r="B469" s="30">
        <v>40</v>
      </c>
      <c r="C469" s="31">
        <v>4</v>
      </c>
      <c r="D469" s="32">
        <v>12</v>
      </c>
      <c r="E469" s="75" t="s">
        <v>133</v>
      </c>
      <c r="F469" s="30"/>
      <c r="G469" s="64">
        <f>G470</f>
        <v>1597.3000000000002</v>
      </c>
      <c r="H469" s="64">
        <f t="shared" ref="H469:J470" si="76">H470</f>
        <v>1597.3000000000002</v>
      </c>
      <c r="I469" s="64">
        <f t="shared" si="76"/>
        <v>1597.3000000000002</v>
      </c>
      <c r="J469" s="64">
        <f t="shared" si="76"/>
        <v>1597.3000000000002</v>
      </c>
    </row>
    <row r="470" spans="1:12" ht="30">
      <c r="A470" s="29" t="s">
        <v>220</v>
      </c>
      <c r="B470" s="30">
        <v>40</v>
      </c>
      <c r="C470" s="31">
        <v>4</v>
      </c>
      <c r="D470" s="32">
        <v>12</v>
      </c>
      <c r="E470" s="75" t="s">
        <v>221</v>
      </c>
      <c r="F470" s="30"/>
      <c r="G470" s="64">
        <f>G471</f>
        <v>1597.3000000000002</v>
      </c>
      <c r="H470" s="64">
        <f t="shared" si="76"/>
        <v>1597.3000000000002</v>
      </c>
      <c r="I470" s="64">
        <f t="shared" si="76"/>
        <v>1597.3000000000002</v>
      </c>
      <c r="J470" s="64">
        <f t="shared" si="76"/>
        <v>1597.3000000000002</v>
      </c>
    </row>
    <row r="471" spans="1:12" ht="30">
      <c r="A471" s="29" t="s">
        <v>184</v>
      </c>
      <c r="B471" s="30">
        <v>40</v>
      </c>
      <c r="C471" s="31">
        <v>4</v>
      </c>
      <c r="D471" s="32">
        <v>12</v>
      </c>
      <c r="E471" s="75" t="s">
        <v>225</v>
      </c>
      <c r="F471" s="30"/>
      <c r="G471" s="64">
        <f>G472+G477</f>
        <v>1597.3000000000002</v>
      </c>
      <c r="H471" s="64">
        <f>H472+H477</f>
        <v>1597.3000000000002</v>
      </c>
      <c r="I471" s="64">
        <f>I472+I477</f>
        <v>1597.3000000000002</v>
      </c>
      <c r="J471" s="64">
        <f>J472+J477</f>
        <v>1597.3000000000002</v>
      </c>
      <c r="L471" s="24" t="s">
        <v>10</v>
      </c>
    </row>
    <row r="472" spans="1:12" ht="45">
      <c r="A472" s="29" t="s">
        <v>90</v>
      </c>
      <c r="B472" s="30">
        <v>40</v>
      </c>
      <c r="C472" s="31">
        <v>4</v>
      </c>
      <c r="D472" s="32">
        <v>12</v>
      </c>
      <c r="E472" s="75" t="s">
        <v>225</v>
      </c>
      <c r="F472" s="30">
        <v>100</v>
      </c>
      <c r="G472" s="64">
        <f>G473</f>
        <v>1217.8000000000002</v>
      </c>
      <c r="H472" s="64">
        <f>H473</f>
        <v>1217.8000000000002</v>
      </c>
      <c r="I472" s="64">
        <f>I473</f>
        <v>1217.8000000000002</v>
      </c>
      <c r="J472" s="64">
        <f>J473</f>
        <v>1217.8000000000002</v>
      </c>
    </row>
    <row r="473" spans="1:12" ht="15.75">
      <c r="A473" s="29" t="s">
        <v>72</v>
      </c>
      <c r="B473" s="30">
        <v>40</v>
      </c>
      <c r="C473" s="31">
        <v>4</v>
      </c>
      <c r="D473" s="32">
        <v>12</v>
      </c>
      <c r="E473" s="75" t="s">
        <v>225</v>
      </c>
      <c r="F473" s="30">
        <v>120</v>
      </c>
      <c r="G473" s="64">
        <f>G474+G475</f>
        <v>1217.8000000000002</v>
      </c>
      <c r="H473" s="64">
        <f>H474+H475</f>
        <v>1217.8000000000002</v>
      </c>
      <c r="I473" s="64">
        <f>I474+I475</f>
        <v>1217.8000000000002</v>
      </c>
      <c r="J473" s="64">
        <f>J474+J475</f>
        <v>1217.8000000000002</v>
      </c>
    </row>
    <row r="474" spans="1:12" ht="30">
      <c r="A474" s="29" t="s">
        <v>123</v>
      </c>
      <c r="B474" s="30">
        <v>40</v>
      </c>
      <c r="C474" s="31">
        <v>4</v>
      </c>
      <c r="D474" s="32">
        <v>12</v>
      </c>
      <c r="E474" s="75" t="s">
        <v>225</v>
      </c>
      <c r="F474" s="30">
        <v>121</v>
      </c>
      <c r="G474" s="64">
        <v>1209.9000000000001</v>
      </c>
      <c r="H474" s="83">
        <f>G474</f>
        <v>1209.9000000000001</v>
      </c>
      <c r="I474" s="121">
        <v>1209.9000000000001</v>
      </c>
      <c r="J474" s="121">
        <v>1209.9000000000001</v>
      </c>
    </row>
    <row r="475" spans="1:12" ht="30">
      <c r="A475" s="34" t="s">
        <v>115</v>
      </c>
      <c r="B475" s="30">
        <v>40</v>
      </c>
      <c r="C475" s="31">
        <v>4</v>
      </c>
      <c r="D475" s="32">
        <v>12</v>
      </c>
      <c r="E475" s="75" t="s">
        <v>225</v>
      </c>
      <c r="F475" s="30">
        <v>122</v>
      </c>
      <c r="G475" s="64">
        <v>7.9</v>
      </c>
      <c r="H475" s="83">
        <v>7.9</v>
      </c>
      <c r="I475" s="121">
        <v>7.9</v>
      </c>
      <c r="J475" s="121">
        <v>7.9</v>
      </c>
    </row>
    <row r="476" spans="1:12" ht="15.75">
      <c r="A476" s="29" t="s">
        <v>74</v>
      </c>
      <c r="B476" s="30">
        <v>40</v>
      </c>
      <c r="C476" s="31">
        <v>4</v>
      </c>
      <c r="D476" s="32">
        <v>12</v>
      </c>
      <c r="E476" s="75" t="s">
        <v>225</v>
      </c>
      <c r="F476" s="30">
        <v>200</v>
      </c>
      <c r="G476" s="64">
        <f>G477</f>
        <v>379.5</v>
      </c>
      <c r="H476" s="64">
        <f>H477</f>
        <v>379.5</v>
      </c>
      <c r="I476" s="64">
        <f>I477</f>
        <v>379.5</v>
      </c>
      <c r="J476" s="64">
        <f>J477</f>
        <v>379.5</v>
      </c>
    </row>
    <row r="477" spans="1:12" ht="15.75">
      <c r="A477" s="29" t="s">
        <v>75</v>
      </c>
      <c r="B477" s="30">
        <v>40</v>
      </c>
      <c r="C477" s="31">
        <v>4</v>
      </c>
      <c r="D477" s="32">
        <v>12</v>
      </c>
      <c r="E477" s="75" t="s">
        <v>225</v>
      </c>
      <c r="F477" s="30">
        <v>240</v>
      </c>
      <c r="G477" s="64">
        <f>G478+G479</f>
        <v>379.5</v>
      </c>
      <c r="H477" s="64">
        <f>H478+H479</f>
        <v>379.5</v>
      </c>
      <c r="I477" s="64">
        <f>I478+I479</f>
        <v>379.5</v>
      </c>
      <c r="J477" s="64">
        <f>J478+J479</f>
        <v>379.5</v>
      </c>
    </row>
    <row r="478" spans="1:12" ht="15.75">
      <c r="A478" s="29" t="s">
        <v>83</v>
      </c>
      <c r="B478" s="30">
        <v>40</v>
      </c>
      <c r="C478" s="31">
        <v>4</v>
      </c>
      <c r="D478" s="32">
        <v>12</v>
      </c>
      <c r="E478" s="75" t="s">
        <v>225</v>
      </c>
      <c r="F478" s="30">
        <v>242</v>
      </c>
      <c r="G478" s="64">
        <v>160.19999999999999</v>
      </c>
      <c r="H478" s="83">
        <f>G478</f>
        <v>160.19999999999999</v>
      </c>
      <c r="I478" s="121">
        <v>160.19999999999999</v>
      </c>
      <c r="J478" s="121">
        <v>160.19999999999999</v>
      </c>
    </row>
    <row r="479" spans="1:12" ht="15.75">
      <c r="A479" s="29" t="s">
        <v>76</v>
      </c>
      <c r="B479" s="30">
        <v>40</v>
      </c>
      <c r="C479" s="31">
        <v>4</v>
      </c>
      <c r="D479" s="32">
        <v>12</v>
      </c>
      <c r="E479" s="75" t="s">
        <v>225</v>
      </c>
      <c r="F479" s="30">
        <v>244</v>
      </c>
      <c r="G479" s="64">
        <v>219.3</v>
      </c>
      <c r="H479" s="83">
        <f>G479</f>
        <v>219.3</v>
      </c>
      <c r="I479" s="121">
        <v>219.3</v>
      </c>
      <c r="J479" s="121">
        <v>219.3</v>
      </c>
    </row>
    <row r="480" spans="1:12" ht="15.75">
      <c r="A480" s="29" t="s">
        <v>30</v>
      </c>
      <c r="B480" s="30">
        <v>40</v>
      </c>
      <c r="C480" s="31">
        <v>10</v>
      </c>
      <c r="D480" s="30"/>
      <c r="E480" s="30"/>
      <c r="F480" s="30"/>
      <c r="G480" s="64">
        <f>G481+G488</f>
        <v>9461.2000000000007</v>
      </c>
      <c r="H480" s="64">
        <f>H481+H488</f>
        <v>0</v>
      </c>
      <c r="I480" s="64">
        <f>I481+I488</f>
        <v>9461.2000000000007</v>
      </c>
      <c r="J480" s="64">
        <f>J481+J488</f>
        <v>0</v>
      </c>
    </row>
    <row r="481" spans="1:12" ht="15.75">
      <c r="A481" s="29" t="s">
        <v>41</v>
      </c>
      <c r="B481" s="30">
        <v>40</v>
      </c>
      <c r="C481" s="31">
        <v>10</v>
      </c>
      <c r="D481" s="32">
        <v>1</v>
      </c>
      <c r="E481" s="30"/>
      <c r="F481" s="30"/>
      <c r="G481" s="64">
        <f>G487</f>
        <v>9113.5</v>
      </c>
      <c r="H481" s="64">
        <f>H487</f>
        <v>0</v>
      </c>
      <c r="I481" s="64">
        <f>I487</f>
        <v>9113.5</v>
      </c>
      <c r="J481" s="64">
        <f>J487</f>
        <v>0</v>
      </c>
    </row>
    <row r="482" spans="1:12" ht="45">
      <c r="A482" s="29" t="s">
        <v>391</v>
      </c>
      <c r="B482" s="30">
        <v>40</v>
      </c>
      <c r="C482" s="31">
        <v>10</v>
      </c>
      <c r="D482" s="32">
        <v>1</v>
      </c>
      <c r="E482" s="75" t="s">
        <v>146</v>
      </c>
      <c r="F482" s="30"/>
      <c r="G482" s="64">
        <f>G487</f>
        <v>9113.5</v>
      </c>
      <c r="H482" s="64">
        <f>H487</f>
        <v>0</v>
      </c>
      <c r="I482" s="64">
        <f>I487</f>
        <v>9113.5</v>
      </c>
      <c r="J482" s="64">
        <f>J487</f>
        <v>0</v>
      </c>
    </row>
    <row r="483" spans="1:12" ht="45">
      <c r="A483" s="29" t="s">
        <v>392</v>
      </c>
      <c r="B483" s="30">
        <v>40</v>
      </c>
      <c r="C483" s="31">
        <v>10</v>
      </c>
      <c r="D483" s="32">
        <v>1</v>
      </c>
      <c r="E483" s="75" t="s">
        <v>178</v>
      </c>
      <c r="F483" s="30"/>
      <c r="G483" s="64">
        <f>G484</f>
        <v>9113.5</v>
      </c>
      <c r="H483" s="64">
        <f>H484</f>
        <v>0</v>
      </c>
      <c r="I483" s="64">
        <f>I484</f>
        <v>9113.5</v>
      </c>
      <c r="J483" s="64">
        <f>J484</f>
        <v>0</v>
      </c>
    </row>
    <row r="484" spans="1:12" ht="60">
      <c r="A484" s="29" t="s">
        <v>393</v>
      </c>
      <c r="B484" s="30">
        <v>40</v>
      </c>
      <c r="C484" s="31">
        <v>10</v>
      </c>
      <c r="D484" s="32">
        <v>1</v>
      </c>
      <c r="E484" s="75" t="s">
        <v>179</v>
      </c>
      <c r="F484" s="30"/>
      <c r="G484" s="64">
        <f>G487</f>
        <v>9113.5</v>
      </c>
      <c r="H484" s="64">
        <f>H487</f>
        <v>0</v>
      </c>
      <c r="I484" s="64">
        <f>I487</f>
        <v>9113.5</v>
      </c>
      <c r="J484" s="64">
        <f>J487</f>
        <v>0</v>
      </c>
    </row>
    <row r="485" spans="1:12" ht="15.75">
      <c r="A485" s="29" t="s">
        <v>84</v>
      </c>
      <c r="B485" s="30">
        <v>40</v>
      </c>
      <c r="C485" s="31">
        <v>10</v>
      </c>
      <c r="D485" s="32">
        <v>1</v>
      </c>
      <c r="E485" s="75" t="s">
        <v>179</v>
      </c>
      <c r="F485" s="30">
        <v>300</v>
      </c>
      <c r="G485" s="64">
        <f>G486</f>
        <v>9113.5</v>
      </c>
      <c r="H485" s="64">
        <f t="shared" ref="H485:J486" si="77">H486</f>
        <v>0</v>
      </c>
      <c r="I485" s="64">
        <f t="shared" si="77"/>
        <v>9113.5</v>
      </c>
      <c r="J485" s="64">
        <f t="shared" si="77"/>
        <v>0</v>
      </c>
    </row>
    <row r="486" spans="1:12" ht="15.75">
      <c r="A486" s="29" t="s">
        <v>69</v>
      </c>
      <c r="B486" s="30">
        <v>40</v>
      </c>
      <c r="C486" s="31">
        <v>10</v>
      </c>
      <c r="D486" s="32">
        <v>1</v>
      </c>
      <c r="E486" s="75" t="s">
        <v>179</v>
      </c>
      <c r="F486" s="30">
        <v>320</v>
      </c>
      <c r="G486" s="64">
        <f>G487</f>
        <v>9113.5</v>
      </c>
      <c r="H486" s="64">
        <f t="shared" si="77"/>
        <v>0</v>
      </c>
      <c r="I486" s="64">
        <f t="shared" si="77"/>
        <v>9113.5</v>
      </c>
      <c r="J486" s="64">
        <f t="shared" si="77"/>
        <v>0</v>
      </c>
    </row>
    <row r="487" spans="1:12" ht="30">
      <c r="A487" s="29" t="s">
        <v>171</v>
      </c>
      <c r="B487" s="30">
        <v>40</v>
      </c>
      <c r="C487" s="31">
        <v>10</v>
      </c>
      <c r="D487" s="32">
        <v>1</v>
      </c>
      <c r="E487" s="75" t="s">
        <v>179</v>
      </c>
      <c r="F487" s="30">
        <v>321</v>
      </c>
      <c r="G487" s="64">
        <v>9113.5</v>
      </c>
      <c r="H487" s="78">
        <v>0</v>
      </c>
      <c r="I487" s="121">
        <v>9113.5</v>
      </c>
      <c r="J487" s="121">
        <v>0</v>
      </c>
    </row>
    <row r="488" spans="1:12" ht="15.75">
      <c r="A488" s="29" t="s">
        <v>34</v>
      </c>
      <c r="B488" s="30">
        <v>40</v>
      </c>
      <c r="C488" s="31">
        <v>10</v>
      </c>
      <c r="D488" s="32">
        <v>6</v>
      </c>
      <c r="E488" s="75"/>
      <c r="F488" s="30"/>
      <c r="G488" s="64">
        <f t="shared" ref="G488:J493" si="78">G489</f>
        <v>347.7</v>
      </c>
      <c r="H488" s="64">
        <f t="shared" si="78"/>
        <v>0</v>
      </c>
      <c r="I488" s="64">
        <f t="shared" si="78"/>
        <v>347.7</v>
      </c>
      <c r="J488" s="64">
        <f t="shared" si="78"/>
        <v>0</v>
      </c>
    </row>
    <row r="489" spans="1:12" ht="31.5" customHeight="1">
      <c r="A489" s="29" t="s">
        <v>373</v>
      </c>
      <c r="B489" s="30">
        <v>40</v>
      </c>
      <c r="C489" s="31">
        <v>10</v>
      </c>
      <c r="D489" s="32">
        <v>6</v>
      </c>
      <c r="E489" s="75" t="s">
        <v>155</v>
      </c>
      <c r="F489" s="30"/>
      <c r="G489" s="64">
        <f t="shared" si="78"/>
        <v>347.7</v>
      </c>
      <c r="H489" s="64">
        <f t="shared" si="78"/>
        <v>0</v>
      </c>
      <c r="I489" s="64">
        <f t="shared" si="78"/>
        <v>347.7</v>
      </c>
      <c r="J489" s="64">
        <f t="shared" si="78"/>
        <v>0</v>
      </c>
    </row>
    <row r="490" spans="1:12" ht="45">
      <c r="A490" s="29" t="s">
        <v>541</v>
      </c>
      <c r="B490" s="30">
        <v>40</v>
      </c>
      <c r="C490" s="31">
        <v>10</v>
      </c>
      <c r="D490" s="32">
        <v>6</v>
      </c>
      <c r="E490" s="75" t="s">
        <v>539</v>
      </c>
      <c r="F490" s="30"/>
      <c r="G490" s="64">
        <f t="shared" si="78"/>
        <v>347.7</v>
      </c>
      <c r="H490" s="64">
        <f t="shared" si="78"/>
        <v>0</v>
      </c>
      <c r="I490" s="64">
        <f t="shared" si="78"/>
        <v>347.7</v>
      </c>
      <c r="J490" s="64">
        <f t="shared" si="78"/>
        <v>0</v>
      </c>
      <c r="L490" s="24" t="s">
        <v>10</v>
      </c>
    </row>
    <row r="491" spans="1:12" ht="45">
      <c r="A491" s="29" t="s">
        <v>542</v>
      </c>
      <c r="B491" s="30">
        <v>40</v>
      </c>
      <c r="C491" s="31">
        <v>10</v>
      </c>
      <c r="D491" s="32">
        <v>6</v>
      </c>
      <c r="E491" s="75" t="s">
        <v>540</v>
      </c>
      <c r="F491" s="30"/>
      <c r="G491" s="64">
        <f>G492+G495</f>
        <v>347.7</v>
      </c>
      <c r="H491" s="64">
        <f>H492+H495</f>
        <v>0</v>
      </c>
      <c r="I491" s="64">
        <f>I492+I495</f>
        <v>347.7</v>
      </c>
      <c r="J491" s="64">
        <f>J492+J495</f>
        <v>0</v>
      </c>
      <c r="L491" s="24" t="s">
        <v>10</v>
      </c>
    </row>
    <row r="492" spans="1:12" ht="15.75">
      <c r="A492" s="40" t="s">
        <v>74</v>
      </c>
      <c r="B492" s="30">
        <v>40</v>
      </c>
      <c r="C492" s="31">
        <v>10</v>
      </c>
      <c r="D492" s="32">
        <v>6</v>
      </c>
      <c r="E492" s="75" t="s">
        <v>540</v>
      </c>
      <c r="F492" s="30">
        <v>200</v>
      </c>
      <c r="G492" s="64">
        <f t="shared" si="78"/>
        <v>197.7</v>
      </c>
      <c r="H492" s="64">
        <f t="shared" si="78"/>
        <v>0</v>
      </c>
      <c r="I492" s="64">
        <f t="shared" si="78"/>
        <v>197.7</v>
      </c>
      <c r="J492" s="64">
        <f t="shared" si="78"/>
        <v>0</v>
      </c>
    </row>
    <row r="493" spans="1:12" ht="15.75">
      <c r="A493" s="40" t="s">
        <v>75</v>
      </c>
      <c r="B493" s="30">
        <v>40</v>
      </c>
      <c r="C493" s="31">
        <v>10</v>
      </c>
      <c r="D493" s="32">
        <v>6</v>
      </c>
      <c r="E493" s="75" t="s">
        <v>540</v>
      </c>
      <c r="F493" s="30">
        <v>240</v>
      </c>
      <c r="G493" s="64">
        <f t="shared" si="78"/>
        <v>197.7</v>
      </c>
      <c r="H493" s="64">
        <f t="shared" si="78"/>
        <v>0</v>
      </c>
      <c r="I493" s="64">
        <f t="shared" si="78"/>
        <v>197.7</v>
      </c>
      <c r="J493" s="64">
        <f t="shared" si="78"/>
        <v>0</v>
      </c>
    </row>
    <row r="494" spans="1:12" ht="15.75">
      <c r="A494" s="40" t="s">
        <v>76</v>
      </c>
      <c r="B494" s="30">
        <v>40</v>
      </c>
      <c r="C494" s="31">
        <v>10</v>
      </c>
      <c r="D494" s="32">
        <v>6</v>
      </c>
      <c r="E494" s="75" t="s">
        <v>540</v>
      </c>
      <c r="F494" s="30">
        <v>244</v>
      </c>
      <c r="G494" s="64">
        <v>197.7</v>
      </c>
      <c r="H494" s="78">
        <v>0</v>
      </c>
      <c r="I494" s="121">
        <v>197.7</v>
      </c>
      <c r="J494" s="121">
        <v>0</v>
      </c>
    </row>
    <row r="495" spans="1:12" ht="30">
      <c r="A495" s="40" t="s">
        <v>128</v>
      </c>
      <c r="B495" s="30">
        <v>40</v>
      </c>
      <c r="C495" s="31">
        <v>10</v>
      </c>
      <c r="D495" s="32">
        <v>6</v>
      </c>
      <c r="E495" s="75" t="s">
        <v>540</v>
      </c>
      <c r="F495" s="30">
        <v>600</v>
      </c>
      <c r="G495" s="64">
        <f>G496</f>
        <v>150</v>
      </c>
      <c r="H495" s="64">
        <f>H496</f>
        <v>0</v>
      </c>
      <c r="I495" s="64">
        <f>I496</f>
        <v>150</v>
      </c>
      <c r="J495" s="64">
        <f>J496</f>
        <v>0</v>
      </c>
    </row>
    <row r="496" spans="1:12" ht="30">
      <c r="A496" s="40" t="s">
        <v>579</v>
      </c>
      <c r="B496" s="30">
        <v>40</v>
      </c>
      <c r="C496" s="31">
        <v>10</v>
      </c>
      <c r="D496" s="32">
        <v>6</v>
      </c>
      <c r="E496" s="75" t="s">
        <v>540</v>
      </c>
      <c r="F496" s="30">
        <v>630</v>
      </c>
      <c r="G496" s="64">
        <v>150</v>
      </c>
      <c r="H496" s="78">
        <v>0</v>
      </c>
      <c r="I496" s="121">
        <v>150</v>
      </c>
      <c r="J496" s="121">
        <v>0</v>
      </c>
    </row>
    <row r="497" spans="1:11" ht="15.75">
      <c r="A497" s="29" t="s">
        <v>105</v>
      </c>
      <c r="B497" s="30">
        <v>40</v>
      </c>
      <c r="C497" s="31">
        <v>12</v>
      </c>
      <c r="D497" s="32"/>
      <c r="E497" s="30"/>
      <c r="F497" s="30"/>
      <c r="G497" s="64">
        <f t="shared" ref="G497:J503" si="79">G498</f>
        <v>8365.7999999999993</v>
      </c>
      <c r="H497" s="64">
        <f t="shared" si="79"/>
        <v>0</v>
      </c>
      <c r="I497" s="64">
        <f t="shared" si="79"/>
        <v>8294.5</v>
      </c>
      <c r="J497" s="64">
        <f t="shared" si="79"/>
        <v>0</v>
      </c>
    </row>
    <row r="498" spans="1:11" ht="15.75">
      <c r="A498" s="29" t="s">
        <v>106</v>
      </c>
      <c r="B498" s="30">
        <v>40</v>
      </c>
      <c r="C498" s="31">
        <v>12</v>
      </c>
      <c r="D498" s="32">
        <v>4</v>
      </c>
      <c r="E498" s="30"/>
      <c r="F498" s="30"/>
      <c r="G498" s="64">
        <f t="shared" si="79"/>
        <v>8365.7999999999993</v>
      </c>
      <c r="H498" s="64">
        <f t="shared" si="79"/>
        <v>0</v>
      </c>
      <c r="I498" s="64">
        <f t="shared" si="79"/>
        <v>8294.5</v>
      </c>
      <c r="J498" s="64">
        <f t="shared" si="79"/>
        <v>0</v>
      </c>
    </row>
    <row r="499" spans="1:11" ht="15.75">
      <c r="A499" s="29" t="s">
        <v>157</v>
      </c>
      <c r="B499" s="30">
        <v>40</v>
      </c>
      <c r="C499" s="31">
        <v>12</v>
      </c>
      <c r="D499" s="32">
        <v>4</v>
      </c>
      <c r="E499" s="30">
        <v>4000000</v>
      </c>
      <c r="F499" s="30"/>
      <c r="G499" s="64">
        <f>G500</f>
        <v>8365.7999999999993</v>
      </c>
      <c r="H499" s="64">
        <f t="shared" si="79"/>
        <v>0</v>
      </c>
      <c r="I499" s="64">
        <f t="shared" si="79"/>
        <v>8294.5</v>
      </c>
      <c r="J499" s="64">
        <f t="shared" si="79"/>
        <v>0</v>
      </c>
    </row>
    <row r="500" spans="1:11" ht="15.75">
      <c r="A500" s="29" t="s">
        <v>219</v>
      </c>
      <c r="B500" s="30">
        <v>40</v>
      </c>
      <c r="C500" s="31">
        <v>12</v>
      </c>
      <c r="D500" s="32">
        <v>4</v>
      </c>
      <c r="E500" s="30">
        <v>4010000</v>
      </c>
      <c r="F500" s="30"/>
      <c r="G500" s="64">
        <f>G501</f>
        <v>8365.7999999999993</v>
      </c>
      <c r="H500" s="64">
        <f t="shared" si="79"/>
        <v>0</v>
      </c>
      <c r="I500" s="64">
        <f t="shared" si="79"/>
        <v>8294.5</v>
      </c>
      <c r="J500" s="64">
        <f t="shared" si="79"/>
        <v>0</v>
      </c>
    </row>
    <row r="501" spans="1:11" ht="15.75">
      <c r="A501" s="29" t="s">
        <v>107</v>
      </c>
      <c r="B501" s="30">
        <v>40</v>
      </c>
      <c r="C501" s="31">
        <v>12</v>
      </c>
      <c r="D501" s="32">
        <v>4</v>
      </c>
      <c r="E501" s="30">
        <v>4010240</v>
      </c>
      <c r="F501" s="30"/>
      <c r="G501" s="64">
        <f t="shared" si="79"/>
        <v>8365.7999999999993</v>
      </c>
      <c r="H501" s="64">
        <f t="shared" si="79"/>
        <v>0</v>
      </c>
      <c r="I501" s="64">
        <f t="shared" si="79"/>
        <v>8294.5</v>
      </c>
      <c r="J501" s="64">
        <f t="shared" si="79"/>
        <v>0</v>
      </c>
    </row>
    <row r="502" spans="1:11" ht="15.75">
      <c r="A502" s="29" t="s">
        <v>74</v>
      </c>
      <c r="B502" s="30">
        <v>40</v>
      </c>
      <c r="C502" s="31">
        <v>12</v>
      </c>
      <c r="D502" s="32">
        <v>4</v>
      </c>
      <c r="E502" s="30">
        <v>4010240</v>
      </c>
      <c r="F502" s="30">
        <v>200</v>
      </c>
      <c r="G502" s="64">
        <f t="shared" si="79"/>
        <v>8365.7999999999993</v>
      </c>
      <c r="H502" s="64">
        <f t="shared" si="79"/>
        <v>0</v>
      </c>
      <c r="I502" s="64">
        <f t="shared" si="79"/>
        <v>8294.5</v>
      </c>
      <c r="J502" s="64">
        <f t="shared" si="79"/>
        <v>0</v>
      </c>
    </row>
    <row r="503" spans="1:11" ht="15.75">
      <c r="A503" s="29" t="s">
        <v>75</v>
      </c>
      <c r="B503" s="30">
        <v>40</v>
      </c>
      <c r="C503" s="31">
        <v>12</v>
      </c>
      <c r="D503" s="32">
        <v>4</v>
      </c>
      <c r="E503" s="30">
        <v>4010240</v>
      </c>
      <c r="F503" s="30">
        <v>240</v>
      </c>
      <c r="G503" s="64">
        <f t="shared" si="79"/>
        <v>8365.7999999999993</v>
      </c>
      <c r="H503" s="64">
        <f t="shared" si="79"/>
        <v>0</v>
      </c>
      <c r="I503" s="64">
        <f t="shared" si="79"/>
        <v>8294.5</v>
      </c>
      <c r="J503" s="64">
        <f t="shared" si="79"/>
        <v>0</v>
      </c>
    </row>
    <row r="504" spans="1:11" ht="15.75">
      <c r="A504" s="29" t="s">
        <v>76</v>
      </c>
      <c r="B504" s="30">
        <v>40</v>
      </c>
      <c r="C504" s="31">
        <v>12</v>
      </c>
      <c r="D504" s="32">
        <v>4</v>
      </c>
      <c r="E504" s="30">
        <v>4010240</v>
      </c>
      <c r="F504" s="30">
        <v>244</v>
      </c>
      <c r="G504" s="64">
        <v>8365.7999999999993</v>
      </c>
      <c r="H504" s="78">
        <v>0</v>
      </c>
      <c r="I504" s="121">
        <v>8294.5</v>
      </c>
      <c r="J504" s="121">
        <v>0</v>
      </c>
    </row>
    <row r="505" spans="1:11" s="28" customFormat="1" ht="15.75">
      <c r="A505" s="27" t="s">
        <v>42</v>
      </c>
      <c r="B505" s="71">
        <v>50</v>
      </c>
      <c r="C505" s="71"/>
      <c r="D505" s="71"/>
      <c r="E505" s="85"/>
      <c r="F505" s="71"/>
      <c r="G505" s="86">
        <f>G506+G545+G552+G576+G616+G707+G714+G685+G678</f>
        <v>717722.6</v>
      </c>
      <c r="H505" s="86">
        <f>H506+H545+H552+H576+H616+H707+H714+H685+H678</f>
        <v>55748</v>
      </c>
      <c r="I505" s="86">
        <f>I506+I545+I552+I576+I616+I707+I714+I685+I678</f>
        <v>666381.5</v>
      </c>
      <c r="J505" s="86">
        <f>J506+J545+J552+J576+J616+J707+J714+J685+J678</f>
        <v>55748</v>
      </c>
      <c r="K505" s="87"/>
    </row>
    <row r="506" spans="1:11" ht="15.75">
      <c r="A506" s="29" t="s">
        <v>17</v>
      </c>
      <c r="B506" s="30">
        <v>50</v>
      </c>
      <c r="C506" s="31">
        <v>1</v>
      </c>
      <c r="D506" s="30"/>
      <c r="E506" s="33"/>
      <c r="F506" s="30"/>
      <c r="G506" s="76">
        <f>G507+G515+G519</f>
        <v>66603.400000000009</v>
      </c>
      <c r="H506" s="76">
        <f>H507+H515+H519</f>
        <v>0</v>
      </c>
      <c r="I506" s="76">
        <f>I507+I515+I519</f>
        <v>31879</v>
      </c>
      <c r="J506" s="76">
        <f>J507+J515+J519</f>
        <v>0</v>
      </c>
    </row>
    <row r="507" spans="1:11" ht="30">
      <c r="A507" s="29" t="s">
        <v>19</v>
      </c>
      <c r="B507" s="30">
        <v>50</v>
      </c>
      <c r="C507" s="31">
        <v>1</v>
      </c>
      <c r="D507" s="32">
        <v>6</v>
      </c>
      <c r="E507" s="33"/>
      <c r="F507" s="30"/>
      <c r="G507" s="76">
        <f t="shared" ref="G507:J511" si="80">G508</f>
        <v>23198.2</v>
      </c>
      <c r="H507" s="76">
        <f t="shared" si="80"/>
        <v>0</v>
      </c>
      <c r="I507" s="76">
        <f t="shared" si="80"/>
        <v>23198.2</v>
      </c>
      <c r="J507" s="76">
        <f t="shared" si="80"/>
        <v>0</v>
      </c>
    </row>
    <row r="508" spans="1:11" ht="30">
      <c r="A508" s="29" t="s">
        <v>496</v>
      </c>
      <c r="B508" s="30">
        <v>50</v>
      </c>
      <c r="C508" s="31">
        <v>1</v>
      </c>
      <c r="D508" s="32">
        <v>6</v>
      </c>
      <c r="E508" s="33">
        <v>1900000</v>
      </c>
      <c r="F508" s="30"/>
      <c r="G508" s="76">
        <f t="shared" si="80"/>
        <v>23198.2</v>
      </c>
      <c r="H508" s="76">
        <f t="shared" si="80"/>
        <v>0</v>
      </c>
      <c r="I508" s="76">
        <f t="shared" si="80"/>
        <v>23198.2</v>
      </c>
      <c r="J508" s="76">
        <f t="shared" si="80"/>
        <v>0</v>
      </c>
    </row>
    <row r="509" spans="1:11" ht="45">
      <c r="A509" s="29" t="s">
        <v>587</v>
      </c>
      <c r="B509" s="30">
        <v>50</v>
      </c>
      <c r="C509" s="31">
        <v>1</v>
      </c>
      <c r="D509" s="32">
        <v>6</v>
      </c>
      <c r="E509" s="33">
        <v>1910000</v>
      </c>
      <c r="F509" s="30"/>
      <c r="G509" s="76">
        <f t="shared" si="80"/>
        <v>23198.2</v>
      </c>
      <c r="H509" s="76">
        <f t="shared" si="80"/>
        <v>0</v>
      </c>
      <c r="I509" s="76">
        <f t="shared" si="80"/>
        <v>23198.2</v>
      </c>
      <c r="J509" s="76">
        <f t="shared" si="80"/>
        <v>0</v>
      </c>
    </row>
    <row r="510" spans="1:11" ht="60">
      <c r="A510" s="29" t="s">
        <v>588</v>
      </c>
      <c r="B510" s="60">
        <v>50</v>
      </c>
      <c r="C510" s="61">
        <v>1</v>
      </c>
      <c r="D510" s="62">
        <v>6</v>
      </c>
      <c r="E510" s="63">
        <v>1910204</v>
      </c>
      <c r="F510" s="60"/>
      <c r="G510" s="76">
        <f t="shared" si="80"/>
        <v>23198.2</v>
      </c>
      <c r="H510" s="76">
        <f t="shared" si="80"/>
        <v>0</v>
      </c>
      <c r="I510" s="76">
        <f t="shared" si="80"/>
        <v>23198.2</v>
      </c>
      <c r="J510" s="76">
        <f t="shared" si="80"/>
        <v>0</v>
      </c>
    </row>
    <row r="511" spans="1:11" ht="45">
      <c r="A511" s="29" t="s">
        <v>90</v>
      </c>
      <c r="B511" s="60">
        <v>50</v>
      </c>
      <c r="C511" s="61">
        <v>1</v>
      </c>
      <c r="D511" s="62">
        <v>6</v>
      </c>
      <c r="E511" s="63">
        <v>1910204</v>
      </c>
      <c r="F511" s="60">
        <v>100</v>
      </c>
      <c r="G511" s="76">
        <f t="shared" si="80"/>
        <v>23198.2</v>
      </c>
      <c r="H511" s="76">
        <f t="shared" si="80"/>
        <v>0</v>
      </c>
      <c r="I511" s="76">
        <f t="shared" si="80"/>
        <v>23198.2</v>
      </c>
      <c r="J511" s="76">
        <f t="shared" si="80"/>
        <v>0</v>
      </c>
    </row>
    <row r="512" spans="1:11" ht="15.75">
      <c r="A512" s="29" t="s">
        <v>91</v>
      </c>
      <c r="B512" s="60">
        <v>50</v>
      </c>
      <c r="C512" s="61">
        <v>1</v>
      </c>
      <c r="D512" s="62">
        <v>6</v>
      </c>
      <c r="E512" s="63">
        <v>1910204</v>
      </c>
      <c r="F512" s="60">
        <v>120</v>
      </c>
      <c r="G512" s="76">
        <f>G513+G514</f>
        <v>23198.2</v>
      </c>
      <c r="H512" s="76">
        <f>H513+H514</f>
        <v>0</v>
      </c>
      <c r="I512" s="76">
        <f>I513+I514</f>
        <v>23198.2</v>
      </c>
      <c r="J512" s="76">
        <f>J513+J514</f>
        <v>0</v>
      </c>
    </row>
    <row r="513" spans="1:10" ht="30">
      <c r="A513" s="29" t="s">
        <v>123</v>
      </c>
      <c r="B513" s="30">
        <v>50</v>
      </c>
      <c r="C513" s="31">
        <v>1</v>
      </c>
      <c r="D513" s="32">
        <v>6</v>
      </c>
      <c r="E513" s="33">
        <v>1910204</v>
      </c>
      <c r="F513" s="30">
        <v>121</v>
      </c>
      <c r="G513" s="76">
        <v>23123.5</v>
      </c>
      <c r="H513" s="78">
        <v>0</v>
      </c>
      <c r="I513" s="121">
        <v>23123.5</v>
      </c>
      <c r="J513" s="121">
        <v>0</v>
      </c>
    </row>
    <row r="514" spans="1:10" ht="30">
      <c r="A514" s="29" t="s">
        <v>115</v>
      </c>
      <c r="B514" s="30">
        <v>50</v>
      </c>
      <c r="C514" s="31">
        <v>1</v>
      </c>
      <c r="D514" s="32">
        <v>6</v>
      </c>
      <c r="E514" s="33">
        <v>1910204</v>
      </c>
      <c r="F514" s="30">
        <v>122</v>
      </c>
      <c r="G514" s="76">
        <v>74.7</v>
      </c>
      <c r="H514" s="78">
        <v>0</v>
      </c>
      <c r="I514" s="121">
        <v>74.7</v>
      </c>
      <c r="J514" s="121">
        <v>0</v>
      </c>
    </row>
    <row r="515" spans="1:10" ht="15.75">
      <c r="A515" s="29" t="s">
        <v>7</v>
      </c>
      <c r="B515" s="30">
        <v>50</v>
      </c>
      <c r="C515" s="31">
        <v>1</v>
      </c>
      <c r="D515" s="32">
        <v>11</v>
      </c>
      <c r="E515" s="33"/>
      <c r="F515" s="30"/>
      <c r="G515" s="76">
        <f t="shared" ref="G515:J517" si="81">G516</f>
        <v>6.9000000000000057</v>
      </c>
      <c r="H515" s="76">
        <f t="shared" si="81"/>
        <v>0</v>
      </c>
      <c r="I515" s="76">
        <f t="shared" si="81"/>
        <v>0</v>
      </c>
      <c r="J515" s="76">
        <f t="shared" si="81"/>
        <v>0</v>
      </c>
    </row>
    <row r="516" spans="1:10" ht="15.75">
      <c r="A516" s="29" t="s">
        <v>157</v>
      </c>
      <c r="B516" s="30">
        <v>50</v>
      </c>
      <c r="C516" s="31">
        <v>1</v>
      </c>
      <c r="D516" s="32">
        <v>11</v>
      </c>
      <c r="E516" s="33">
        <v>4000000</v>
      </c>
      <c r="F516" s="30"/>
      <c r="G516" s="76">
        <f t="shared" si="81"/>
        <v>6.9000000000000057</v>
      </c>
      <c r="H516" s="76">
        <f t="shared" si="81"/>
        <v>0</v>
      </c>
      <c r="I516" s="76">
        <f t="shared" si="81"/>
        <v>0</v>
      </c>
      <c r="J516" s="76">
        <f t="shared" si="81"/>
        <v>0</v>
      </c>
    </row>
    <row r="517" spans="1:10" ht="15.75">
      <c r="A517" s="29" t="s">
        <v>192</v>
      </c>
      <c r="B517" s="30">
        <v>50</v>
      </c>
      <c r="C517" s="31">
        <v>1</v>
      </c>
      <c r="D517" s="32">
        <v>11</v>
      </c>
      <c r="E517" s="33">
        <v>4060705</v>
      </c>
      <c r="F517" s="30"/>
      <c r="G517" s="76">
        <f t="shared" si="81"/>
        <v>6.9000000000000057</v>
      </c>
      <c r="H517" s="76">
        <f t="shared" si="81"/>
        <v>0</v>
      </c>
      <c r="I517" s="76">
        <f t="shared" si="81"/>
        <v>0</v>
      </c>
      <c r="J517" s="76">
        <f t="shared" si="81"/>
        <v>0</v>
      </c>
    </row>
    <row r="518" spans="1:10" ht="15.75">
      <c r="A518" s="29" t="s">
        <v>1</v>
      </c>
      <c r="B518" s="30">
        <v>50</v>
      </c>
      <c r="C518" s="31">
        <v>1</v>
      </c>
      <c r="D518" s="32">
        <v>11</v>
      </c>
      <c r="E518" s="33">
        <v>4060705</v>
      </c>
      <c r="F518" s="30">
        <v>870</v>
      </c>
      <c r="G518" s="64">
        <f>206.8-100-99.9</f>
        <v>6.9000000000000057</v>
      </c>
      <c r="H518" s="78">
        <v>0</v>
      </c>
      <c r="I518" s="121">
        <v>0</v>
      </c>
      <c r="J518" s="121">
        <v>0</v>
      </c>
    </row>
    <row r="519" spans="1:10" ht="15.75">
      <c r="A519" s="29" t="s">
        <v>20</v>
      </c>
      <c r="B519" s="30">
        <v>50</v>
      </c>
      <c r="C519" s="31">
        <v>1</v>
      </c>
      <c r="D519" s="32">
        <v>13</v>
      </c>
      <c r="E519" s="33"/>
      <c r="F519" s="30"/>
      <c r="G519" s="76">
        <f>G520+G533</f>
        <v>43398.3</v>
      </c>
      <c r="H519" s="76">
        <f>H520+H533</f>
        <v>0</v>
      </c>
      <c r="I519" s="76">
        <f>I520+I533</f>
        <v>8680.7999999999993</v>
      </c>
      <c r="J519" s="76">
        <f>J520+J533</f>
        <v>0</v>
      </c>
    </row>
    <row r="520" spans="1:10" ht="30">
      <c r="A520" s="29" t="s">
        <v>496</v>
      </c>
      <c r="B520" s="30">
        <v>50</v>
      </c>
      <c r="C520" s="31">
        <v>1</v>
      </c>
      <c r="D520" s="32">
        <v>13</v>
      </c>
      <c r="E520" s="33">
        <v>1900000</v>
      </c>
      <c r="F520" s="30"/>
      <c r="G520" s="76">
        <f>G521</f>
        <v>779.60000000000014</v>
      </c>
      <c r="H520" s="76">
        <f t="shared" ref="H520:J521" si="82">H521</f>
        <v>0</v>
      </c>
      <c r="I520" s="76">
        <f t="shared" si="82"/>
        <v>779.60000000000014</v>
      </c>
      <c r="J520" s="76">
        <f t="shared" si="82"/>
        <v>0</v>
      </c>
    </row>
    <row r="521" spans="1:10" ht="45">
      <c r="A521" s="29" t="s">
        <v>587</v>
      </c>
      <c r="B521" s="30">
        <v>50</v>
      </c>
      <c r="C521" s="31">
        <v>1</v>
      </c>
      <c r="D521" s="32">
        <v>13</v>
      </c>
      <c r="E521" s="33">
        <v>1910000</v>
      </c>
      <c r="F521" s="30"/>
      <c r="G521" s="76">
        <f>G522</f>
        <v>779.60000000000014</v>
      </c>
      <c r="H521" s="76">
        <f t="shared" si="82"/>
        <v>0</v>
      </c>
      <c r="I521" s="76">
        <f t="shared" si="82"/>
        <v>779.60000000000014</v>
      </c>
      <c r="J521" s="76">
        <f t="shared" si="82"/>
        <v>0</v>
      </c>
    </row>
    <row r="522" spans="1:10" ht="60">
      <c r="A522" s="29" t="s">
        <v>589</v>
      </c>
      <c r="B522" s="30">
        <v>50</v>
      </c>
      <c r="C522" s="31">
        <v>1</v>
      </c>
      <c r="D522" s="32">
        <v>13</v>
      </c>
      <c r="E522" s="33">
        <v>1910240</v>
      </c>
      <c r="F522" s="30"/>
      <c r="G522" s="64">
        <f>G523+G526+G529</f>
        <v>779.60000000000014</v>
      </c>
      <c r="H522" s="64">
        <f>H523+H526+H529</f>
        <v>0</v>
      </c>
      <c r="I522" s="64">
        <f>I523+I526+I529</f>
        <v>779.60000000000014</v>
      </c>
      <c r="J522" s="64">
        <f>J523+J526+J529</f>
        <v>0</v>
      </c>
    </row>
    <row r="523" spans="1:10" ht="45">
      <c r="A523" s="36" t="s">
        <v>90</v>
      </c>
      <c r="B523" s="30">
        <v>50</v>
      </c>
      <c r="C523" s="31">
        <v>1</v>
      </c>
      <c r="D523" s="32">
        <v>13</v>
      </c>
      <c r="E523" s="33">
        <v>1910240</v>
      </c>
      <c r="F523" s="30">
        <v>100</v>
      </c>
      <c r="G523" s="64">
        <f>G524</f>
        <v>414.1</v>
      </c>
      <c r="H523" s="64">
        <f t="shared" ref="H523:J524" si="83">H524</f>
        <v>0</v>
      </c>
      <c r="I523" s="64">
        <f t="shared" si="83"/>
        <v>414.1</v>
      </c>
      <c r="J523" s="64">
        <f t="shared" si="83"/>
        <v>0</v>
      </c>
    </row>
    <row r="524" spans="1:10" ht="15.75">
      <c r="A524" s="29" t="s">
        <v>91</v>
      </c>
      <c r="B524" s="30">
        <v>50</v>
      </c>
      <c r="C524" s="31">
        <v>1</v>
      </c>
      <c r="D524" s="32">
        <v>13</v>
      </c>
      <c r="E524" s="33">
        <v>1910240</v>
      </c>
      <c r="F524" s="30">
        <v>120</v>
      </c>
      <c r="G524" s="64">
        <f>G525</f>
        <v>414.1</v>
      </c>
      <c r="H524" s="64">
        <f t="shared" si="83"/>
        <v>0</v>
      </c>
      <c r="I524" s="64">
        <f t="shared" si="83"/>
        <v>414.1</v>
      </c>
      <c r="J524" s="64">
        <f t="shared" si="83"/>
        <v>0</v>
      </c>
    </row>
    <row r="525" spans="1:10" ht="30">
      <c r="A525" s="29" t="s">
        <v>115</v>
      </c>
      <c r="B525" s="30">
        <v>50</v>
      </c>
      <c r="C525" s="31">
        <v>1</v>
      </c>
      <c r="D525" s="32">
        <v>13</v>
      </c>
      <c r="E525" s="33">
        <v>1910240</v>
      </c>
      <c r="F525" s="30">
        <v>122</v>
      </c>
      <c r="G525" s="64">
        <v>414.1</v>
      </c>
      <c r="H525" s="83">
        <v>0</v>
      </c>
      <c r="I525" s="121">
        <v>414.1</v>
      </c>
      <c r="J525" s="121">
        <v>0</v>
      </c>
    </row>
    <row r="526" spans="1:10" ht="30">
      <c r="A526" s="29" t="s">
        <v>186</v>
      </c>
      <c r="B526" s="60">
        <v>50</v>
      </c>
      <c r="C526" s="61">
        <v>1</v>
      </c>
      <c r="D526" s="62">
        <v>13</v>
      </c>
      <c r="E526" s="63">
        <v>1910240</v>
      </c>
      <c r="F526" s="60">
        <v>200</v>
      </c>
      <c r="G526" s="64">
        <f>G527</f>
        <v>358.8</v>
      </c>
      <c r="H526" s="64">
        <f t="shared" ref="H526:J527" si="84">H527</f>
        <v>0</v>
      </c>
      <c r="I526" s="64">
        <f t="shared" si="84"/>
        <v>358.8</v>
      </c>
      <c r="J526" s="64">
        <f t="shared" si="84"/>
        <v>0</v>
      </c>
    </row>
    <row r="527" spans="1:10" ht="15.75">
      <c r="A527" s="29" t="s">
        <v>162</v>
      </c>
      <c r="B527" s="60">
        <v>50</v>
      </c>
      <c r="C527" s="61">
        <v>1</v>
      </c>
      <c r="D527" s="62">
        <v>13</v>
      </c>
      <c r="E527" s="63">
        <v>1910240</v>
      </c>
      <c r="F527" s="60">
        <v>240</v>
      </c>
      <c r="G527" s="64">
        <f>G528</f>
        <v>358.8</v>
      </c>
      <c r="H527" s="64">
        <f t="shared" si="84"/>
        <v>0</v>
      </c>
      <c r="I527" s="64">
        <f t="shared" si="84"/>
        <v>358.8</v>
      </c>
      <c r="J527" s="64">
        <f t="shared" si="84"/>
        <v>0</v>
      </c>
    </row>
    <row r="528" spans="1:10" ht="15.75">
      <c r="A528" s="29" t="s">
        <v>163</v>
      </c>
      <c r="B528" s="60">
        <v>50</v>
      </c>
      <c r="C528" s="61">
        <v>1</v>
      </c>
      <c r="D528" s="62">
        <v>13</v>
      </c>
      <c r="E528" s="63">
        <v>1910240</v>
      </c>
      <c r="F528" s="60">
        <v>244</v>
      </c>
      <c r="G528" s="64">
        <v>358.8</v>
      </c>
      <c r="H528" s="83">
        <v>0</v>
      </c>
      <c r="I528" s="121">
        <v>358.8</v>
      </c>
      <c r="J528" s="121">
        <v>0</v>
      </c>
    </row>
    <row r="529" spans="1:10" ht="15.75">
      <c r="A529" s="29" t="s">
        <v>77</v>
      </c>
      <c r="B529" s="30">
        <v>50</v>
      </c>
      <c r="C529" s="31">
        <v>1</v>
      </c>
      <c r="D529" s="32">
        <v>13</v>
      </c>
      <c r="E529" s="33">
        <v>1910240</v>
      </c>
      <c r="F529" s="30">
        <v>800</v>
      </c>
      <c r="G529" s="64">
        <f>G530</f>
        <v>6.6999999999999993</v>
      </c>
      <c r="H529" s="64">
        <f>H530</f>
        <v>0</v>
      </c>
      <c r="I529" s="64">
        <f>I530</f>
        <v>6.6999999999999993</v>
      </c>
      <c r="J529" s="64">
        <f>J530</f>
        <v>0</v>
      </c>
    </row>
    <row r="530" spans="1:10" ht="15.75">
      <c r="A530" s="29" t="s">
        <v>78</v>
      </c>
      <c r="B530" s="30">
        <v>50</v>
      </c>
      <c r="C530" s="31">
        <v>1</v>
      </c>
      <c r="D530" s="32">
        <v>13</v>
      </c>
      <c r="E530" s="33">
        <v>1910240</v>
      </c>
      <c r="F530" s="30">
        <v>850</v>
      </c>
      <c r="G530" s="64">
        <f>G532+G531</f>
        <v>6.6999999999999993</v>
      </c>
      <c r="H530" s="64">
        <f>H532+H531</f>
        <v>0</v>
      </c>
      <c r="I530" s="64">
        <f>I532+I531</f>
        <v>6.6999999999999993</v>
      </c>
      <c r="J530" s="64">
        <f>J532+J531</f>
        <v>0</v>
      </c>
    </row>
    <row r="531" spans="1:10" ht="15.75">
      <c r="A531" s="29" t="s">
        <v>517</v>
      </c>
      <c r="B531" s="30">
        <v>50</v>
      </c>
      <c r="C531" s="31">
        <v>1</v>
      </c>
      <c r="D531" s="32">
        <v>13</v>
      </c>
      <c r="E531" s="33">
        <v>1910240</v>
      </c>
      <c r="F531" s="30">
        <v>851</v>
      </c>
      <c r="G531" s="64">
        <v>0.6</v>
      </c>
      <c r="H531" s="83">
        <v>0</v>
      </c>
      <c r="I531" s="121">
        <v>0.6</v>
      </c>
      <c r="J531" s="121">
        <v>0</v>
      </c>
    </row>
    <row r="532" spans="1:10" ht="15.75">
      <c r="A532" s="29" t="s">
        <v>79</v>
      </c>
      <c r="B532" s="30">
        <v>50</v>
      </c>
      <c r="C532" s="31">
        <v>1</v>
      </c>
      <c r="D532" s="32">
        <v>13</v>
      </c>
      <c r="E532" s="33">
        <v>1910240</v>
      </c>
      <c r="F532" s="30">
        <v>852</v>
      </c>
      <c r="G532" s="64">
        <v>6.1</v>
      </c>
      <c r="H532" s="83">
        <v>0</v>
      </c>
      <c r="I532" s="121">
        <v>6.1</v>
      </c>
      <c r="J532" s="121">
        <v>0</v>
      </c>
    </row>
    <row r="533" spans="1:10" ht="15.75">
      <c r="A533" s="29" t="s">
        <v>157</v>
      </c>
      <c r="B533" s="30">
        <v>50</v>
      </c>
      <c r="C533" s="31">
        <v>1</v>
      </c>
      <c r="D533" s="32">
        <v>13</v>
      </c>
      <c r="E533" s="33">
        <v>4000000</v>
      </c>
      <c r="F533" s="30"/>
      <c r="G533" s="64">
        <f>G534</f>
        <v>42618.700000000004</v>
      </c>
      <c r="H533" s="64">
        <f>H534</f>
        <v>0</v>
      </c>
      <c r="I533" s="64">
        <f>I534</f>
        <v>7901.2</v>
      </c>
      <c r="J533" s="64">
        <f>J534</f>
        <v>0</v>
      </c>
    </row>
    <row r="534" spans="1:10" ht="15.75">
      <c r="A534" s="29" t="s">
        <v>288</v>
      </c>
      <c r="B534" s="30">
        <v>50</v>
      </c>
      <c r="C534" s="31">
        <v>1</v>
      </c>
      <c r="D534" s="32">
        <v>13</v>
      </c>
      <c r="E534" s="33">
        <v>4070000</v>
      </c>
      <c r="F534" s="30"/>
      <c r="G534" s="64">
        <f>G535+G541</f>
        <v>42618.700000000004</v>
      </c>
      <c r="H534" s="64">
        <f>H535+H541</f>
        <v>0</v>
      </c>
      <c r="I534" s="64">
        <f>I535+I541</f>
        <v>7901.2</v>
      </c>
      <c r="J534" s="64">
        <f>J535+J541</f>
        <v>0</v>
      </c>
    </row>
    <row r="535" spans="1:10" ht="15.75">
      <c r="A535" s="29" t="s">
        <v>288</v>
      </c>
      <c r="B535" s="30">
        <v>50</v>
      </c>
      <c r="C535" s="31">
        <v>1</v>
      </c>
      <c r="D535" s="32">
        <v>13</v>
      </c>
      <c r="E535" s="33">
        <v>4070001</v>
      </c>
      <c r="F535" s="30"/>
      <c r="G535" s="64">
        <f>G538+G536</f>
        <v>34921.9</v>
      </c>
      <c r="H535" s="64">
        <f>H538+H536</f>
        <v>0</v>
      </c>
      <c r="I535" s="64">
        <f>I538+I536</f>
        <v>204.4</v>
      </c>
      <c r="J535" s="64">
        <f>J538+J536</f>
        <v>0</v>
      </c>
    </row>
    <row r="536" spans="1:10" ht="15.75">
      <c r="A536" s="29" t="s">
        <v>162</v>
      </c>
      <c r="B536" s="30">
        <v>50</v>
      </c>
      <c r="C536" s="31">
        <v>1</v>
      </c>
      <c r="D536" s="32">
        <v>13</v>
      </c>
      <c r="E536" s="33">
        <v>4070001</v>
      </c>
      <c r="F536" s="30">
        <v>240</v>
      </c>
      <c r="G536" s="64">
        <f>G537</f>
        <v>34717.5</v>
      </c>
      <c r="H536" s="64">
        <f>H537</f>
        <v>0</v>
      </c>
      <c r="I536" s="64">
        <f>I537</f>
        <v>0</v>
      </c>
      <c r="J536" s="64">
        <f>J537</f>
        <v>0</v>
      </c>
    </row>
    <row r="537" spans="1:10" ht="15.75">
      <c r="A537" s="29" t="s">
        <v>163</v>
      </c>
      <c r="B537" s="30">
        <v>50</v>
      </c>
      <c r="C537" s="31">
        <v>1</v>
      </c>
      <c r="D537" s="32">
        <v>13</v>
      </c>
      <c r="E537" s="33">
        <v>4070001</v>
      </c>
      <c r="F537" s="30">
        <v>244</v>
      </c>
      <c r="G537" s="64">
        <v>34717.5</v>
      </c>
      <c r="H537" s="83">
        <v>0</v>
      </c>
      <c r="I537" s="121">
        <v>0</v>
      </c>
      <c r="J537" s="121">
        <v>0</v>
      </c>
    </row>
    <row r="538" spans="1:10" ht="15.75">
      <c r="A538" s="29" t="s">
        <v>77</v>
      </c>
      <c r="B538" s="30">
        <v>50</v>
      </c>
      <c r="C538" s="31">
        <v>1</v>
      </c>
      <c r="D538" s="32">
        <v>13</v>
      </c>
      <c r="E538" s="33">
        <v>4070001</v>
      </c>
      <c r="F538" s="30">
        <v>800</v>
      </c>
      <c r="G538" s="64">
        <f>G539</f>
        <v>204.4</v>
      </c>
      <c r="H538" s="64">
        <f t="shared" ref="H538:J539" si="85">H539</f>
        <v>0</v>
      </c>
      <c r="I538" s="64">
        <f t="shared" si="85"/>
        <v>204.4</v>
      </c>
      <c r="J538" s="64">
        <f t="shared" si="85"/>
        <v>0</v>
      </c>
    </row>
    <row r="539" spans="1:10" ht="15.75">
      <c r="A539" s="29" t="s">
        <v>253</v>
      </c>
      <c r="B539" s="30">
        <v>50</v>
      </c>
      <c r="C539" s="31">
        <v>1</v>
      </c>
      <c r="D539" s="32">
        <v>13</v>
      </c>
      <c r="E539" s="33">
        <v>4070001</v>
      </c>
      <c r="F539" s="30">
        <v>830</v>
      </c>
      <c r="G539" s="64">
        <f>G540</f>
        <v>204.4</v>
      </c>
      <c r="H539" s="64">
        <f t="shared" si="85"/>
        <v>0</v>
      </c>
      <c r="I539" s="64">
        <f t="shared" si="85"/>
        <v>204.4</v>
      </c>
      <c r="J539" s="64">
        <f t="shared" si="85"/>
        <v>0</v>
      </c>
    </row>
    <row r="540" spans="1:10" ht="63" customHeight="1">
      <c r="A540" s="29" t="s">
        <v>493</v>
      </c>
      <c r="B540" s="30">
        <v>50</v>
      </c>
      <c r="C540" s="31">
        <v>1</v>
      </c>
      <c r="D540" s="32">
        <v>13</v>
      </c>
      <c r="E540" s="33">
        <v>4070001</v>
      </c>
      <c r="F540" s="30">
        <v>831</v>
      </c>
      <c r="G540" s="64">
        <v>204.4</v>
      </c>
      <c r="H540" s="83">
        <v>0</v>
      </c>
      <c r="I540" s="121">
        <v>204.4</v>
      </c>
      <c r="J540" s="121">
        <v>0</v>
      </c>
    </row>
    <row r="541" spans="1:10" ht="34.5" customHeight="1">
      <c r="A541" s="29" t="s">
        <v>634</v>
      </c>
      <c r="B541" s="30">
        <v>50</v>
      </c>
      <c r="C541" s="31">
        <v>1</v>
      </c>
      <c r="D541" s="32">
        <v>13</v>
      </c>
      <c r="E541" s="33">
        <v>4075601</v>
      </c>
      <c r="F541" s="30"/>
      <c r="G541" s="64">
        <f t="shared" ref="G541:J543" si="86">G542</f>
        <v>7696.8</v>
      </c>
      <c r="H541" s="64">
        <f t="shared" si="86"/>
        <v>0</v>
      </c>
      <c r="I541" s="64">
        <f t="shared" si="86"/>
        <v>7696.8</v>
      </c>
      <c r="J541" s="64">
        <f t="shared" si="86"/>
        <v>0</v>
      </c>
    </row>
    <row r="542" spans="1:10" ht="24" customHeight="1">
      <c r="A542" s="29" t="s">
        <v>186</v>
      </c>
      <c r="B542" s="30">
        <v>50</v>
      </c>
      <c r="C542" s="31">
        <v>1</v>
      </c>
      <c r="D542" s="32">
        <v>13</v>
      </c>
      <c r="E542" s="33">
        <v>4075601</v>
      </c>
      <c r="F542" s="30">
        <v>200</v>
      </c>
      <c r="G542" s="64">
        <f t="shared" si="86"/>
        <v>7696.8</v>
      </c>
      <c r="H542" s="64">
        <f t="shared" si="86"/>
        <v>0</v>
      </c>
      <c r="I542" s="64">
        <f t="shared" si="86"/>
        <v>7696.8</v>
      </c>
      <c r="J542" s="64">
        <f t="shared" si="86"/>
        <v>0</v>
      </c>
    </row>
    <row r="543" spans="1:10" ht="24.75" customHeight="1">
      <c r="A543" s="29" t="s">
        <v>162</v>
      </c>
      <c r="B543" s="30">
        <v>50</v>
      </c>
      <c r="C543" s="31">
        <v>1</v>
      </c>
      <c r="D543" s="32">
        <v>13</v>
      </c>
      <c r="E543" s="33">
        <v>4075601</v>
      </c>
      <c r="F543" s="30">
        <v>240</v>
      </c>
      <c r="G543" s="64">
        <f t="shared" si="86"/>
        <v>7696.8</v>
      </c>
      <c r="H543" s="64">
        <f t="shared" si="86"/>
        <v>0</v>
      </c>
      <c r="I543" s="64">
        <f t="shared" si="86"/>
        <v>7696.8</v>
      </c>
      <c r="J543" s="64">
        <f t="shared" si="86"/>
        <v>0</v>
      </c>
    </row>
    <row r="544" spans="1:10" ht="25.5" customHeight="1">
      <c r="A544" s="29" t="s">
        <v>189</v>
      </c>
      <c r="B544" s="30">
        <v>50</v>
      </c>
      <c r="C544" s="31">
        <v>1</v>
      </c>
      <c r="D544" s="32">
        <v>13</v>
      </c>
      <c r="E544" s="33">
        <v>4075601</v>
      </c>
      <c r="F544" s="30">
        <v>244</v>
      </c>
      <c r="G544" s="64">
        <v>7696.8</v>
      </c>
      <c r="H544" s="83">
        <v>0</v>
      </c>
      <c r="I544" s="121">
        <v>7696.8</v>
      </c>
      <c r="J544" s="121">
        <v>0</v>
      </c>
    </row>
    <row r="545" spans="1:10" ht="15.75">
      <c r="A545" s="88" t="s">
        <v>39</v>
      </c>
      <c r="B545" s="30">
        <v>50</v>
      </c>
      <c r="C545" s="31">
        <v>2</v>
      </c>
      <c r="D545" s="32"/>
      <c r="E545" s="33"/>
      <c r="F545" s="30"/>
      <c r="G545" s="64">
        <f t="shared" ref="G545:J550" si="87">G546</f>
        <v>4487.4999999999991</v>
      </c>
      <c r="H545" s="64">
        <f t="shared" si="87"/>
        <v>4487.4999999999991</v>
      </c>
      <c r="I545" s="64">
        <f t="shared" si="87"/>
        <v>4487.5</v>
      </c>
      <c r="J545" s="64">
        <f t="shared" si="87"/>
        <v>4487.5</v>
      </c>
    </row>
    <row r="546" spans="1:10" ht="15.75">
      <c r="A546" s="88" t="s">
        <v>40</v>
      </c>
      <c r="B546" s="30">
        <v>50</v>
      </c>
      <c r="C546" s="31">
        <v>2</v>
      </c>
      <c r="D546" s="32">
        <v>3</v>
      </c>
      <c r="E546" s="33"/>
      <c r="F546" s="30"/>
      <c r="G546" s="64">
        <f t="shared" si="87"/>
        <v>4487.4999999999991</v>
      </c>
      <c r="H546" s="64">
        <f t="shared" si="87"/>
        <v>4487.4999999999991</v>
      </c>
      <c r="I546" s="64">
        <f t="shared" si="87"/>
        <v>4487.5</v>
      </c>
      <c r="J546" s="64">
        <f t="shared" si="87"/>
        <v>4487.5</v>
      </c>
    </row>
    <row r="547" spans="1:10" ht="15.75">
      <c r="A547" s="36" t="s">
        <v>157</v>
      </c>
      <c r="B547" s="30">
        <v>50</v>
      </c>
      <c r="C547" s="31">
        <v>2</v>
      </c>
      <c r="D547" s="32">
        <v>3</v>
      </c>
      <c r="E547" s="33">
        <v>4000000</v>
      </c>
      <c r="F547" s="30"/>
      <c r="G547" s="76">
        <f>G548</f>
        <v>4487.4999999999991</v>
      </c>
      <c r="H547" s="76">
        <f t="shared" si="87"/>
        <v>4487.4999999999991</v>
      </c>
      <c r="I547" s="76">
        <f t="shared" si="87"/>
        <v>4487.5</v>
      </c>
      <c r="J547" s="76">
        <f t="shared" si="87"/>
        <v>4487.5</v>
      </c>
    </row>
    <row r="548" spans="1:10" ht="15.75">
      <c r="A548" s="36" t="s">
        <v>222</v>
      </c>
      <c r="B548" s="30">
        <v>50</v>
      </c>
      <c r="C548" s="31">
        <v>2</v>
      </c>
      <c r="D548" s="32">
        <v>3</v>
      </c>
      <c r="E548" s="33">
        <v>4040000</v>
      </c>
      <c r="F548" s="30"/>
      <c r="G548" s="76">
        <f>G549</f>
        <v>4487.4999999999991</v>
      </c>
      <c r="H548" s="76">
        <f t="shared" si="87"/>
        <v>4487.4999999999991</v>
      </c>
      <c r="I548" s="76">
        <f t="shared" si="87"/>
        <v>4487.5</v>
      </c>
      <c r="J548" s="76">
        <f t="shared" si="87"/>
        <v>4487.5</v>
      </c>
    </row>
    <row r="549" spans="1:10" ht="30">
      <c r="A549" s="40" t="s">
        <v>269</v>
      </c>
      <c r="B549" s="30">
        <v>50</v>
      </c>
      <c r="C549" s="31">
        <v>2</v>
      </c>
      <c r="D549" s="32">
        <v>3</v>
      </c>
      <c r="E549" s="33">
        <v>4045118</v>
      </c>
      <c r="F549" s="30"/>
      <c r="G549" s="76">
        <f t="shared" si="87"/>
        <v>4487.4999999999991</v>
      </c>
      <c r="H549" s="76">
        <f t="shared" si="87"/>
        <v>4487.4999999999991</v>
      </c>
      <c r="I549" s="76">
        <f t="shared" si="87"/>
        <v>4487.5</v>
      </c>
      <c r="J549" s="76">
        <f t="shared" si="87"/>
        <v>4487.5</v>
      </c>
    </row>
    <row r="550" spans="1:10" ht="15.75">
      <c r="A550" s="36" t="s">
        <v>63</v>
      </c>
      <c r="B550" s="30">
        <v>50</v>
      </c>
      <c r="C550" s="31">
        <v>2</v>
      </c>
      <c r="D550" s="32">
        <v>3</v>
      </c>
      <c r="E550" s="33">
        <v>4045118</v>
      </c>
      <c r="F550" s="30">
        <v>500</v>
      </c>
      <c r="G550" s="76">
        <f t="shared" si="87"/>
        <v>4487.4999999999991</v>
      </c>
      <c r="H550" s="76">
        <f t="shared" si="87"/>
        <v>4487.4999999999991</v>
      </c>
      <c r="I550" s="76">
        <f t="shared" si="87"/>
        <v>4487.5</v>
      </c>
      <c r="J550" s="76">
        <f t="shared" si="87"/>
        <v>4487.5</v>
      </c>
    </row>
    <row r="551" spans="1:10" ht="15.75">
      <c r="A551" s="36" t="s">
        <v>68</v>
      </c>
      <c r="B551" s="30">
        <v>50</v>
      </c>
      <c r="C551" s="31">
        <v>2</v>
      </c>
      <c r="D551" s="32">
        <v>3</v>
      </c>
      <c r="E551" s="33">
        <v>4045118</v>
      </c>
      <c r="F551" s="30">
        <v>530</v>
      </c>
      <c r="G551" s="76">
        <f>5107.7-510.8+147.7-257.1</f>
        <v>4487.4999999999991</v>
      </c>
      <c r="H551" s="78">
        <f>5107.7-510.8+147.7-257.1</f>
        <v>4487.4999999999991</v>
      </c>
      <c r="I551" s="121">
        <v>4487.5</v>
      </c>
      <c r="J551" s="121">
        <v>4487.5</v>
      </c>
    </row>
    <row r="552" spans="1:10" ht="15.75">
      <c r="A552" s="36" t="s">
        <v>108</v>
      </c>
      <c r="B552" s="30">
        <v>50</v>
      </c>
      <c r="C552" s="31">
        <v>3</v>
      </c>
      <c r="D552" s="32"/>
      <c r="E552" s="33"/>
      <c r="F552" s="30"/>
      <c r="G552" s="76">
        <f>G553+G562</f>
        <v>1081.2</v>
      </c>
      <c r="H552" s="76">
        <f>H553+H562</f>
        <v>684.4</v>
      </c>
      <c r="I552" s="76">
        <f>I553+I562</f>
        <v>1081.2</v>
      </c>
      <c r="J552" s="76">
        <f>J553+J562</f>
        <v>684.4</v>
      </c>
    </row>
    <row r="553" spans="1:10" ht="15.75">
      <c r="A553" s="36" t="s">
        <v>109</v>
      </c>
      <c r="B553" s="30">
        <v>50</v>
      </c>
      <c r="C553" s="31">
        <v>3</v>
      </c>
      <c r="D553" s="32">
        <v>4</v>
      </c>
      <c r="E553" s="33"/>
      <c r="F553" s="30"/>
      <c r="G553" s="76">
        <f>G554</f>
        <v>684.4</v>
      </c>
      <c r="H553" s="76">
        <f t="shared" ref="H553:J554" si="88">H554</f>
        <v>684.4</v>
      </c>
      <c r="I553" s="76">
        <f t="shared" si="88"/>
        <v>684.4</v>
      </c>
      <c r="J553" s="76">
        <f t="shared" si="88"/>
        <v>684.4</v>
      </c>
    </row>
    <row r="554" spans="1:10" ht="45">
      <c r="A554" s="29" t="s">
        <v>351</v>
      </c>
      <c r="B554" s="30">
        <v>50</v>
      </c>
      <c r="C554" s="31">
        <v>3</v>
      </c>
      <c r="D554" s="32">
        <v>4</v>
      </c>
      <c r="E554" s="33">
        <v>1300000</v>
      </c>
      <c r="F554" s="30"/>
      <c r="G554" s="76">
        <f>G555</f>
        <v>684.4</v>
      </c>
      <c r="H554" s="76">
        <f t="shared" si="88"/>
        <v>684.4</v>
      </c>
      <c r="I554" s="76">
        <f t="shared" si="88"/>
        <v>684.4</v>
      </c>
      <c r="J554" s="76">
        <f t="shared" si="88"/>
        <v>684.4</v>
      </c>
    </row>
    <row r="555" spans="1:10" ht="60">
      <c r="A555" s="29" t="s">
        <v>352</v>
      </c>
      <c r="B555" s="30">
        <v>50</v>
      </c>
      <c r="C555" s="31">
        <v>3</v>
      </c>
      <c r="D555" s="32">
        <v>4</v>
      </c>
      <c r="E555" s="33">
        <v>1310000</v>
      </c>
      <c r="F555" s="30"/>
      <c r="G555" s="76">
        <f>G556+G559</f>
        <v>684.4</v>
      </c>
      <c r="H555" s="76">
        <f>H556+H559</f>
        <v>684.4</v>
      </c>
      <c r="I555" s="76">
        <f>I556+I559</f>
        <v>684.4</v>
      </c>
      <c r="J555" s="76">
        <f>J556+J559</f>
        <v>684.4</v>
      </c>
    </row>
    <row r="556" spans="1:10" ht="105">
      <c r="A556" s="36" t="s">
        <v>337</v>
      </c>
      <c r="B556" s="30">
        <v>50</v>
      </c>
      <c r="C556" s="31">
        <v>3</v>
      </c>
      <c r="D556" s="32">
        <v>4</v>
      </c>
      <c r="E556" s="33">
        <v>1315930</v>
      </c>
      <c r="F556" s="30"/>
      <c r="G556" s="64">
        <f>G557</f>
        <v>542</v>
      </c>
      <c r="H556" s="64">
        <f t="shared" ref="H556:J557" si="89">H557</f>
        <v>542</v>
      </c>
      <c r="I556" s="64">
        <f t="shared" si="89"/>
        <v>542</v>
      </c>
      <c r="J556" s="64">
        <f t="shared" si="89"/>
        <v>542</v>
      </c>
    </row>
    <row r="557" spans="1:10" ht="15.75">
      <c r="A557" s="36" t="s">
        <v>63</v>
      </c>
      <c r="B557" s="30">
        <v>50</v>
      </c>
      <c r="C557" s="31">
        <v>3</v>
      </c>
      <c r="D557" s="32">
        <v>4</v>
      </c>
      <c r="E557" s="33">
        <v>1315930</v>
      </c>
      <c r="F557" s="30">
        <v>500</v>
      </c>
      <c r="G557" s="64">
        <f>G558</f>
        <v>542</v>
      </c>
      <c r="H557" s="64">
        <f t="shared" si="89"/>
        <v>542</v>
      </c>
      <c r="I557" s="64">
        <f t="shared" si="89"/>
        <v>542</v>
      </c>
      <c r="J557" s="64">
        <f t="shared" si="89"/>
        <v>542</v>
      </c>
    </row>
    <row r="558" spans="1:10" ht="15.75">
      <c r="A558" s="36" t="s">
        <v>68</v>
      </c>
      <c r="B558" s="30">
        <v>50</v>
      </c>
      <c r="C558" s="31">
        <v>3</v>
      </c>
      <c r="D558" s="32">
        <v>4</v>
      </c>
      <c r="E558" s="33">
        <v>1315930</v>
      </c>
      <c r="F558" s="30">
        <v>530</v>
      </c>
      <c r="G558" s="64">
        <f>655-113</f>
        <v>542</v>
      </c>
      <c r="H558" s="83">
        <f>655-113</f>
        <v>542</v>
      </c>
      <c r="I558" s="121">
        <v>542</v>
      </c>
      <c r="J558" s="121">
        <v>542</v>
      </c>
    </row>
    <row r="559" spans="1:10" ht="45.75" customHeight="1">
      <c r="A559" s="36" t="s">
        <v>338</v>
      </c>
      <c r="B559" s="30">
        <v>50</v>
      </c>
      <c r="C559" s="31">
        <v>3</v>
      </c>
      <c r="D559" s="32">
        <v>4</v>
      </c>
      <c r="E559" s="33">
        <v>1315931</v>
      </c>
      <c r="F559" s="30"/>
      <c r="G559" s="64">
        <f>G560</f>
        <v>142.4</v>
      </c>
      <c r="H559" s="64">
        <f t="shared" ref="H559:J560" si="90">H560</f>
        <v>142.4</v>
      </c>
      <c r="I559" s="64">
        <f t="shared" si="90"/>
        <v>142.4</v>
      </c>
      <c r="J559" s="64">
        <f t="shared" si="90"/>
        <v>142.4</v>
      </c>
    </row>
    <row r="560" spans="1:10" ht="15.75">
      <c r="A560" s="36" t="s">
        <v>63</v>
      </c>
      <c r="B560" s="30">
        <v>50</v>
      </c>
      <c r="C560" s="31">
        <v>3</v>
      </c>
      <c r="D560" s="32">
        <v>4</v>
      </c>
      <c r="E560" s="33">
        <v>1315931</v>
      </c>
      <c r="F560" s="30">
        <v>500</v>
      </c>
      <c r="G560" s="64">
        <f>G561</f>
        <v>142.4</v>
      </c>
      <c r="H560" s="64">
        <f t="shared" si="90"/>
        <v>142.4</v>
      </c>
      <c r="I560" s="64">
        <f t="shared" si="90"/>
        <v>142.4</v>
      </c>
      <c r="J560" s="64">
        <f t="shared" si="90"/>
        <v>142.4</v>
      </c>
    </row>
    <row r="561" spans="1:10" ht="15.75">
      <c r="A561" s="36" t="s">
        <v>68</v>
      </c>
      <c r="B561" s="30">
        <v>50</v>
      </c>
      <c r="C561" s="31">
        <v>3</v>
      </c>
      <c r="D561" s="32">
        <v>4</v>
      </c>
      <c r="E561" s="33">
        <v>1315931</v>
      </c>
      <c r="F561" s="30">
        <v>530</v>
      </c>
      <c r="G561" s="64">
        <f>250-10.5-97.1</f>
        <v>142.4</v>
      </c>
      <c r="H561" s="83">
        <f>250-10.5-97.1</f>
        <v>142.4</v>
      </c>
      <c r="I561" s="121">
        <v>142.4</v>
      </c>
      <c r="J561" s="121">
        <v>142.4</v>
      </c>
    </row>
    <row r="562" spans="1:10" ht="15.75">
      <c r="A562" s="36" t="s">
        <v>110</v>
      </c>
      <c r="B562" s="30">
        <v>50</v>
      </c>
      <c r="C562" s="31">
        <v>3</v>
      </c>
      <c r="D562" s="32">
        <v>14</v>
      </c>
      <c r="E562" s="33"/>
      <c r="F562" s="30"/>
      <c r="G562" s="64">
        <f>G571+G563</f>
        <v>396.8</v>
      </c>
      <c r="H562" s="64">
        <f>H571+H563</f>
        <v>0</v>
      </c>
      <c r="I562" s="64">
        <f>I571+I563</f>
        <v>396.8</v>
      </c>
      <c r="J562" s="64">
        <f>J571+J563</f>
        <v>0</v>
      </c>
    </row>
    <row r="563" spans="1:10" ht="45">
      <c r="A563" s="43" t="s">
        <v>351</v>
      </c>
      <c r="B563" s="30">
        <v>50</v>
      </c>
      <c r="C563" s="31">
        <v>3</v>
      </c>
      <c r="D563" s="32">
        <v>14</v>
      </c>
      <c r="E563" s="33">
        <v>1300000</v>
      </c>
      <c r="F563" s="30"/>
      <c r="G563" s="64">
        <f>G564</f>
        <v>209</v>
      </c>
      <c r="H563" s="64">
        <f>H564</f>
        <v>0</v>
      </c>
      <c r="I563" s="64">
        <f>I564</f>
        <v>209</v>
      </c>
      <c r="J563" s="64">
        <f>J564</f>
        <v>0</v>
      </c>
    </row>
    <row r="564" spans="1:10" ht="60">
      <c r="A564" s="43" t="s">
        <v>352</v>
      </c>
      <c r="B564" s="30">
        <v>50</v>
      </c>
      <c r="C564" s="31">
        <v>3</v>
      </c>
      <c r="D564" s="32">
        <v>14</v>
      </c>
      <c r="E564" s="33">
        <v>1310000</v>
      </c>
      <c r="F564" s="30"/>
      <c r="G564" s="64">
        <f>G565+G568</f>
        <v>209</v>
      </c>
      <c r="H564" s="64">
        <f>H565+H568</f>
        <v>0</v>
      </c>
      <c r="I564" s="64">
        <f>I565+I568</f>
        <v>209</v>
      </c>
      <c r="J564" s="64">
        <f>J565+J568</f>
        <v>0</v>
      </c>
    </row>
    <row r="565" spans="1:10" ht="75">
      <c r="A565" s="36" t="s">
        <v>627</v>
      </c>
      <c r="B565" s="30">
        <v>50</v>
      </c>
      <c r="C565" s="31">
        <v>3</v>
      </c>
      <c r="D565" s="32">
        <v>14</v>
      </c>
      <c r="E565" s="33">
        <v>1315463</v>
      </c>
      <c r="F565" s="30"/>
      <c r="G565" s="64">
        <f>G566</f>
        <v>146.30000000000001</v>
      </c>
      <c r="H565" s="64">
        <f t="shared" ref="H565:J566" si="91">H566</f>
        <v>0</v>
      </c>
      <c r="I565" s="64">
        <f t="shared" si="91"/>
        <v>146.30000000000001</v>
      </c>
      <c r="J565" s="64">
        <f t="shared" si="91"/>
        <v>0</v>
      </c>
    </row>
    <row r="566" spans="1:10" ht="15.75">
      <c r="A566" s="36" t="s">
        <v>63</v>
      </c>
      <c r="B566" s="30">
        <v>50</v>
      </c>
      <c r="C566" s="31">
        <v>3</v>
      </c>
      <c r="D566" s="32">
        <v>14</v>
      </c>
      <c r="E566" s="33">
        <v>1315463</v>
      </c>
      <c r="F566" s="30">
        <v>500</v>
      </c>
      <c r="G566" s="64">
        <f>G567</f>
        <v>146.30000000000001</v>
      </c>
      <c r="H566" s="64">
        <f t="shared" si="91"/>
        <v>0</v>
      </c>
      <c r="I566" s="64">
        <f t="shared" si="91"/>
        <v>146.30000000000001</v>
      </c>
      <c r="J566" s="64">
        <f t="shared" si="91"/>
        <v>0</v>
      </c>
    </row>
    <row r="567" spans="1:10" ht="15.75">
      <c r="A567" s="36" t="s">
        <v>66</v>
      </c>
      <c r="B567" s="30">
        <v>50</v>
      </c>
      <c r="C567" s="31">
        <v>3</v>
      </c>
      <c r="D567" s="32">
        <v>14</v>
      </c>
      <c r="E567" s="33">
        <v>1315463</v>
      </c>
      <c r="F567" s="30">
        <v>540</v>
      </c>
      <c r="G567" s="64">
        <f>146.3</f>
        <v>146.30000000000001</v>
      </c>
      <c r="H567" s="83">
        <v>0</v>
      </c>
      <c r="I567" s="121">
        <v>146.30000000000001</v>
      </c>
      <c r="J567" s="121">
        <v>0</v>
      </c>
    </row>
    <row r="568" spans="1:10" ht="75">
      <c r="A568" s="36" t="s">
        <v>630</v>
      </c>
      <c r="B568" s="30">
        <v>50</v>
      </c>
      <c r="C568" s="31">
        <v>3</v>
      </c>
      <c r="D568" s="32">
        <v>14</v>
      </c>
      <c r="E568" s="33">
        <v>1316463</v>
      </c>
      <c r="F568" s="30"/>
      <c r="G568" s="64">
        <f>G569</f>
        <v>62.7</v>
      </c>
      <c r="H568" s="64">
        <f t="shared" ref="H568:J569" si="92">H569</f>
        <v>0</v>
      </c>
      <c r="I568" s="64">
        <f t="shared" si="92"/>
        <v>62.7</v>
      </c>
      <c r="J568" s="64">
        <f t="shared" si="92"/>
        <v>0</v>
      </c>
    </row>
    <row r="569" spans="1:10" ht="15.75">
      <c r="A569" s="36" t="s">
        <v>63</v>
      </c>
      <c r="B569" s="30">
        <v>50</v>
      </c>
      <c r="C569" s="31">
        <v>3</v>
      </c>
      <c r="D569" s="32">
        <v>14</v>
      </c>
      <c r="E569" s="33">
        <v>1316463</v>
      </c>
      <c r="F569" s="30">
        <v>500</v>
      </c>
      <c r="G569" s="64">
        <f>G570</f>
        <v>62.7</v>
      </c>
      <c r="H569" s="64">
        <f t="shared" si="92"/>
        <v>0</v>
      </c>
      <c r="I569" s="64">
        <f t="shared" si="92"/>
        <v>62.7</v>
      </c>
      <c r="J569" s="64">
        <f t="shared" si="92"/>
        <v>0</v>
      </c>
    </row>
    <row r="570" spans="1:10" ht="15.75">
      <c r="A570" s="36" t="s">
        <v>66</v>
      </c>
      <c r="B570" s="30">
        <v>50</v>
      </c>
      <c r="C570" s="31">
        <v>3</v>
      </c>
      <c r="D570" s="32">
        <v>14</v>
      </c>
      <c r="E570" s="33">
        <v>1316463</v>
      </c>
      <c r="F570" s="30">
        <v>540</v>
      </c>
      <c r="G570" s="64">
        <f>62.7</f>
        <v>62.7</v>
      </c>
      <c r="H570" s="83">
        <v>0</v>
      </c>
      <c r="I570" s="121">
        <v>62.7</v>
      </c>
      <c r="J570" s="121">
        <v>0</v>
      </c>
    </row>
    <row r="571" spans="1:10" ht="45">
      <c r="A571" s="36" t="s">
        <v>358</v>
      </c>
      <c r="B571" s="30">
        <v>50</v>
      </c>
      <c r="C571" s="31">
        <v>3</v>
      </c>
      <c r="D571" s="32">
        <v>14</v>
      </c>
      <c r="E571" s="33">
        <v>1400000</v>
      </c>
      <c r="F571" s="30"/>
      <c r="G571" s="64">
        <f t="shared" ref="G571:J574" si="93">G572</f>
        <v>187.8</v>
      </c>
      <c r="H571" s="64">
        <f t="shared" si="93"/>
        <v>0</v>
      </c>
      <c r="I571" s="64">
        <f t="shared" si="93"/>
        <v>187.8</v>
      </c>
      <c r="J571" s="64">
        <f t="shared" si="93"/>
        <v>0</v>
      </c>
    </row>
    <row r="572" spans="1:10" ht="75">
      <c r="A572" s="36" t="s">
        <v>359</v>
      </c>
      <c r="B572" s="30">
        <v>50</v>
      </c>
      <c r="C572" s="31">
        <v>3</v>
      </c>
      <c r="D572" s="32">
        <v>14</v>
      </c>
      <c r="E572" s="33">
        <v>1410000</v>
      </c>
      <c r="F572" s="30"/>
      <c r="G572" s="64">
        <f t="shared" si="93"/>
        <v>187.8</v>
      </c>
      <c r="H572" s="64">
        <f t="shared" si="93"/>
        <v>0</v>
      </c>
      <c r="I572" s="64">
        <f t="shared" si="93"/>
        <v>187.8</v>
      </c>
      <c r="J572" s="64">
        <f t="shared" si="93"/>
        <v>0</v>
      </c>
    </row>
    <row r="573" spans="1:10" ht="90">
      <c r="A573" s="36" t="s">
        <v>360</v>
      </c>
      <c r="B573" s="30">
        <v>50</v>
      </c>
      <c r="C573" s="31">
        <v>3</v>
      </c>
      <c r="D573" s="32">
        <v>14</v>
      </c>
      <c r="E573" s="33">
        <v>1415414</v>
      </c>
      <c r="F573" s="30"/>
      <c r="G573" s="64">
        <f t="shared" si="93"/>
        <v>187.8</v>
      </c>
      <c r="H573" s="64">
        <f t="shared" si="93"/>
        <v>0</v>
      </c>
      <c r="I573" s="64">
        <f t="shared" si="93"/>
        <v>187.8</v>
      </c>
      <c r="J573" s="64">
        <f t="shared" si="93"/>
        <v>0</v>
      </c>
    </row>
    <row r="574" spans="1:10" ht="15.75">
      <c r="A574" s="36" t="s">
        <v>63</v>
      </c>
      <c r="B574" s="30">
        <v>50</v>
      </c>
      <c r="C574" s="31">
        <v>3</v>
      </c>
      <c r="D574" s="32">
        <v>14</v>
      </c>
      <c r="E574" s="33">
        <v>1415414</v>
      </c>
      <c r="F574" s="30">
        <v>500</v>
      </c>
      <c r="G574" s="64">
        <f t="shared" si="93"/>
        <v>187.8</v>
      </c>
      <c r="H574" s="64">
        <f t="shared" si="93"/>
        <v>0</v>
      </c>
      <c r="I574" s="64">
        <f t="shared" si="93"/>
        <v>187.8</v>
      </c>
      <c r="J574" s="64">
        <f t="shared" si="93"/>
        <v>0</v>
      </c>
    </row>
    <row r="575" spans="1:10" ht="15.75">
      <c r="A575" s="36" t="s">
        <v>66</v>
      </c>
      <c r="B575" s="60">
        <v>50</v>
      </c>
      <c r="C575" s="61">
        <v>3</v>
      </c>
      <c r="D575" s="62">
        <v>14</v>
      </c>
      <c r="E575" s="63">
        <v>1415414</v>
      </c>
      <c r="F575" s="60">
        <v>540</v>
      </c>
      <c r="G575" s="64">
        <v>187.8</v>
      </c>
      <c r="H575" s="83">
        <v>0</v>
      </c>
      <c r="I575" s="121">
        <v>187.8</v>
      </c>
      <c r="J575" s="121">
        <v>0</v>
      </c>
    </row>
    <row r="576" spans="1:10" ht="15.75">
      <c r="A576" s="29" t="s">
        <v>23</v>
      </c>
      <c r="B576" s="60">
        <v>50</v>
      </c>
      <c r="C576" s="61">
        <v>4</v>
      </c>
      <c r="D576" s="62"/>
      <c r="E576" s="63"/>
      <c r="F576" s="60"/>
      <c r="G576" s="64">
        <f>G592+G604+G577+G586</f>
        <v>67901.899999999994</v>
      </c>
      <c r="H576" s="64">
        <f>H592+H604+H577+H586</f>
        <v>0</v>
      </c>
      <c r="I576" s="64">
        <f>I592+I604+I577+I586</f>
        <v>66165.5</v>
      </c>
      <c r="J576" s="64">
        <f>J592+J604+J577+J586</f>
        <v>0</v>
      </c>
    </row>
    <row r="577" spans="1:10" ht="15.75">
      <c r="A577" s="29" t="s">
        <v>2</v>
      </c>
      <c r="B577" s="60">
        <v>50</v>
      </c>
      <c r="C577" s="61">
        <v>4</v>
      </c>
      <c r="D577" s="62">
        <v>1</v>
      </c>
      <c r="E577" s="63"/>
      <c r="F577" s="60"/>
      <c r="G577" s="64">
        <f>G578</f>
        <v>14349.8</v>
      </c>
      <c r="H577" s="64">
        <f>H578</f>
        <v>0</v>
      </c>
      <c r="I577" s="64">
        <f>I578</f>
        <v>14336.4</v>
      </c>
      <c r="J577" s="64">
        <f>J578</f>
        <v>0</v>
      </c>
    </row>
    <row r="578" spans="1:10" ht="15.75">
      <c r="A578" s="36" t="s">
        <v>185</v>
      </c>
      <c r="B578" s="60">
        <v>50</v>
      </c>
      <c r="C578" s="61">
        <v>4</v>
      </c>
      <c r="D578" s="62">
        <v>1</v>
      </c>
      <c r="E578" s="63">
        <v>4000000</v>
      </c>
      <c r="F578" s="60"/>
      <c r="G578" s="64">
        <f t="shared" ref="G578:J581" si="94">G579</f>
        <v>14349.8</v>
      </c>
      <c r="H578" s="64">
        <f t="shared" si="94"/>
        <v>0</v>
      </c>
      <c r="I578" s="64">
        <f t="shared" si="94"/>
        <v>14336.4</v>
      </c>
      <c r="J578" s="64">
        <f t="shared" si="94"/>
        <v>0</v>
      </c>
    </row>
    <row r="579" spans="1:10" ht="15.75">
      <c r="A579" s="36" t="s">
        <v>222</v>
      </c>
      <c r="B579" s="60">
        <v>50</v>
      </c>
      <c r="C579" s="61">
        <v>4</v>
      </c>
      <c r="D579" s="62">
        <v>1</v>
      </c>
      <c r="E579" s="63">
        <v>4040000</v>
      </c>
      <c r="F579" s="60"/>
      <c r="G579" s="64">
        <f>G580+G583</f>
        <v>14349.8</v>
      </c>
      <c r="H579" s="64">
        <f>H580+H583</f>
        <v>0</v>
      </c>
      <c r="I579" s="64">
        <f>I580+I583</f>
        <v>14336.4</v>
      </c>
      <c r="J579" s="64">
        <f>J580+J583</f>
        <v>0</v>
      </c>
    </row>
    <row r="580" spans="1:10" ht="30">
      <c r="A580" s="29" t="s">
        <v>270</v>
      </c>
      <c r="B580" s="60">
        <v>50</v>
      </c>
      <c r="C580" s="61">
        <v>4</v>
      </c>
      <c r="D580" s="62">
        <v>1</v>
      </c>
      <c r="E580" s="63">
        <v>4045604</v>
      </c>
      <c r="F580" s="60"/>
      <c r="G580" s="64">
        <f t="shared" si="94"/>
        <v>13996.8</v>
      </c>
      <c r="H580" s="64">
        <f t="shared" si="94"/>
        <v>0</v>
      </c>
      <c r="I580" s="64">
        <f t="shared" si="94"/>
        <v>13992.1</v>
      </c>
      <c r="J580" s="64">
        <f t="shared" si="94"/>
        <v>0</v>
      </c>
    </row>
    <row r="581" spans="1:10" ht="15.75">
      <c r="A581" s="36" t="s">
        <v>63</v>
      </c>
      <c r="B581" s="60">
        <v>50</v>
      </c>
      <c r="C581" s="61">
        <v>4</v>
      </c>
      <c r="D581" s="62">
        <v>1</v>
      </c>
      <c r="E581" s="63">
        <v>4045604</v>
      </c>
      <c r="F581" s="60">
        <v>500</v>
      </c>
      <c r="G581" s="64">
        <f t="shared" si="94"/>
        <v>13996.8</v>
      </c>
      <c r="H581" s="64">
        <f t="shared" si="94"/>
        <v>0</v>
      </c>
      <c r="I581" s="64">
        <f t="shared" si="94"/>
        <v>13992.1</v>
      </c>
      <c r="J581" s="64">
        <f t="shared" si="94"/>
        <v>0</v>
      </c>
    </row>
    <row r="582" spans="1:10" ht="15.75">
      <c r="A582" s="36" t="s">
        <v>66</v>
      </c>
      <c r="B582" s="60">
        <v>50</v>
      </c>
      <c r="C582" s="61">
        <v>4</v>
      </c>
      <c r="D582" s="62">
        <v>1</v>
      </c>
      <c r="E582" s="63">
        <v>4045604</v>
      </c>
      <c r="F582" s="60">
        <v>540</v>
      </c>
      <c r="G582" s="64">
        <f>13968.4+40.8-12.4</f>
        <v>13996.8</v>
      </c>
      <c r="H582" s="83">
        <v>0</v>
      </c>
      <c r="I582" s="121">
        <v>13992.1</v>
      </c>
      <c r="J582" s="121">
        <v>0</v>
      </c>
    </row>
    <row r="583" spans="1:10" ht="45">
      <c r="A583" s="36" t="s">
        <v>499</v>
      </c>
      <c r="B583" s="60">
        <v>50</v>
      </c>
      <c r="C583" s="61">
        <v>4</v>
      </c>
      <c r="D583" s="62">
        <v>1</v>
      </c>
      <c r="E583" s="63">
        <v>4045683</v>
      </c>
      <c r="F583" s="60"/>
      <c r="G583" s="64">
        <f>G584</f>
        <v>353</v>
      </c>
      <c r="H583" s="64">
        <f t="shared" ref="H583:J584" si="95">H584</f>
        <v>0</v>
      </c>
      <c r="I583" s="64">
        <f t="shared" si="95"/>
        <v>344.3</v>
      </c>
      <c r="J583" s="64">
        <f t="shared" si="95"/>
        <v>0</v>
      </c>
    </row>
    <row r="584" spans="1:10" ht="15.75">
      <c r="A584" s="36" t="s">
        <v>63</v>
      </c>
      <c r="B584" s="60">
        <v>50</v>
      </c>
      <c r="C584" s="61">
        <v>4</v>
      </c>
      <c r="D584" s="62">
        <v>1</v>
      </c>
      <c r="E584" s="63">
        <v>4045683</v>
      </c>
      <c r="F584" s="60">
        <v>500</v>
      </c>
      <c r="G584" s="64">
        <f>G585</f>
        <v>353</v>
      </c>
      <c r="H584" s="64">
        <f t="shared" si="95"/>
        <v>0</v>
      </c>
      <c r="I584" s="64">
        <f t="shared" si="95"/>
        <v>344.3</v>
      </c>
      <c r="J584" s="64">
        <f t="shared" si="95"/>
        <v>0</v>
      </c>
    </row>
    <row r="585" spans="1:10" ht="15.75">
      <c r="A585" s="36" t="s">
        <v>66</v>
      </c>
      <c r="B585" s="60">
        <v>50</v>
      </c>
      <c r="C585" s="61">
        <v>4</v>
      </c>
      <c r="D585" s="62">
        <v>1</v>
      </c>
      <c r="E585" s="63">
        <v>4045683</v>
      </c>
      <c r="F585" s="60">
        <v>540</v>
      </c>
      <c r="G585" s="64">
        <f>536.1-183.1</f>
        <v>353</v>
      </c>
      <c r="H585" s="83">
        <v>0</v>
      </c>
      <c r="I585" s="121">
        <v>344.3</v>
      </c>
      <c r="J585" s="121">
        <v>0</v>
      </c>
    </row>
    <row r="586" spans="1:10" ht="15.75">
      <c r="A586" s="43" t="s">
        <v>111</v>
      </c>
      <c r="B586" s="60">
        <v>50</v>
      </c>
      <c r="C586" s="61">
        <v>4</v>
      </c>
      <c r="D586" s="62">
        <v>8</v>
      </c>
      <c r="E586" s="60"/>
      <c r="F586" s="60"/>
      <c r="G586" s="64">
        <f>G587</f>
        <v>1319.2</v>
      </c>
      <c r="H586" s="64">
        <f t="shared" ref="H586:J590" si="96">H587</f>
        <v>0</v>
      </c>
      <c r="I586" s="64">
        <f t="shared" si="96"/>
        <v>1319.2</v>
      </c>
      <c r="J586" s="64">
        <f t="shared" si="96"/>
        <v>0</v>
      </c>
    </row>
    <row r="587" spans="1:10" ht="30">
      <c r="A587" s="43" t="s">
        <v>564</v>
      </c>
      <c r="B587" s="60">
        <v>50</v>
      </c>
      <c r="C587" s="61">
        <v>4</v>
      </c>
      <c r="D587" s="62">
        <v>8</v>
      </c>
      <c r="E587" s="60">
        <v>1800000</v>
      </c>
      <c r="F587" s="60"/>
      <c r="G587" s="64">
        <f>G588</f>
        <v>1319.2</v>
      </c>
      <c r="H587" s="64">
        <f t="shared" si="96"/>
        <v>0</v>
      </c>
      <c r="I587" s="64">
        <f t="shared" si="96"/>
        <v>1319.2</v>
      </c>
      <c r="J587" s="64">
        <f t="shared" si="96"/>
        <v>0</v>
      </c>
    </row>
    <row r="588" spans="1:10" ht="15.75">
      <c r="A588" s="89" t="s">
        <v>562</v>
      </c>
      <c r="B588" s="60">
        <v>50</v>
      </c>
      <c r="C588" s="61">
        <v>4</v>
      </c>
      <c r="D588" s="62">
        <v>8</v>
      </c>
      <c r="E588" s="60">
        <v>1820000</v>
      </c>
      <c r="F588" s="60"/>
      <c r="G588" s="64">
        <f>G589</f>
        <v>1319.2</v>
      </c>
      <c r="H588" s="64">
        <f t="shared" si="96"/>
        <v>0</v>
      </c>
      <c r="I588" s="64">
        <f t="shared" si="96"/>
        <v>1319.2</v>
      </c>
      <c r="J588" s="64">
        <f t="shared" si="96"/>
        <v>0</v>
      </c>
    </row>
    <row r="589" spans="1:10" ht="45">
      <c r="A589" s="90" t="s">
        <v>563</v>
      </c>
      <c r="B589" s="30">
        <v>50</v>
      </c>
      <c r="C589" s="31">
        <v>4</v>
      </c>
      <c r="D589" s="32">
        <v>8</v>
      </c>
      <c r="E589" s="30">
        <v>1820300</v>
      </c>
      <c r="F589" s="30"/>
      <c r="G589" s="64">
        <f>G590</f>
        <v>1319.2</v>
      </c>
      <c r="H589" s="64">
        <f t="shared" si="96"/>
        <v>0</v>
      </c>
      <c r="I589" s="64">
        <f t="shared" si="96"/>
        <v>1319.2</v>
      </c>
      <c r="J589" s="64">
        <f t="shared" si="96"/>
        <v>0</v>
      </c>
    </row>
    <row r="590" spans="1:10" ht="15.75">
      <c r="A590" s="36" t="s">
        <v>63</v>
      </c>
      <c r="B590" s="60">
        <v>50</v>
      </c>
      <c r="C590" s="61">
        <v>4</v>
      </c>
      <c r="D590" s="62">
        <v>8</v>
      </c>
      <c r="E590" s="63">
        <v>1820303</v>
      </c>
      <c r="F590" s="60">
        <v>500</v>
      </c>
      <c r="G590" s="64">
        <f>G591</f>
        <v>1319.2</v>
      </c>
      <c r="H590" s="64">
        <f t="shared" si="96"/>
        <v>0</v>
      </c>
      <c r="I590" s="64">
        <f t="shared" si="96"/>
        <v>1319.2</v>
      </c>
      <c r="J590" s="64">
        <f t="shared" si="96"/>
        <v>0</v>
      </c>
    </row>
    <row r="591" spans="1:10" ht="15.75">
      <c r="A591" s="36" t="s">
        <v>66</v>
      </c>
      <c r="B591" s="60">
        <v>50</v>
      </c>
      <c r="C591" s="61">
        <v>4</v>
      </c>
      <c r="D591" s="62">
        <v>8</v>
      </c>
      <c r="E591" s="63">
        <v>1820303</v>
      </c>
      <c r="F591" s="60">
        <v>540</v>
      </c>
      <c r="G591" s="64">
        <v>1319.2</v>
      </c>
      <c r="H591" s="83">
        <v>0</v>
      </c>
      <c r="I591" s="121">
        <v>1319.2</v>
      </c>
      <c r="J591" s="121">
        <v>0</v>
      </c>
    </row>
    <row r="592" spans="1:10" ht="15.75">
      <c r="A592" s="29" t="s">
        <v>103</v>
      </c>
      <c r="B592" s="30">
        <v>50</v>
      </c>
      <c r="C592" s="31">
        <v>4</v>
      </c>
      <c r="D592" s="32">
        <v>9</v>
      </c>
      <c r="E592" s="33"/>
      <c r="F592" s="30"/>
      <c r="G592" s="64">
        <f>G593</f>
        <v>47924</v>
      </c>
      <c r="H592" s="64">
        <f t="shared" ref="H592:J593" si="97">H593</f>
        <v>0</v>
      </c>
      <c r="I592" s="64">
        <f t="shared" si="97"/>
        <v>46221</v>
      </c>
      <c r="J592" s="64">
        <f t="shared" si="97"/>
        <v>0</v>
      </c>
    </row>
    <row r="593" spans="1:10" ht="30">
      <c r="A593" s="36" t="s">
        <v>565</v>
      </c>
      <c r="B593" s="60">
        <v>50</v>
      </c>
      <c r="C593" s="61">
        <v>4</v>
      </c>
      <c r="D593" s="62">
        <v>9</v>
      </c>
      <c r="E593" s="60">
        <v>1800000</v>
      </c>
      <c r="F593" s="60"/>
      <c r="G593" s="64">
        <f>G594</f>
        <v>47924</v>
      </c>
      <c r="H593" s="64">
        <f t="shared" si="97"/>
        <v>0</v>
      </c>
      <c r="I593" s="64">
        <f t="shared" si="97"/>
        <v>46221</v>
      </c>
      <c r="J593" s="64">
        <f t="shared" si="97"/>
        <v>0</v>
      </c>
    </row>
    <row r="594" spans="1:10" ht="34.5" customHeight="1">
      <c r="A594" s="36" t="s">
        <v>566</v>
      </c>
      <c r="B594" s="60">
        <v>50</v>
      </c>
      <c r="C594" s="61">
        <v>4</v>
      </c>
      <c r="D594" s="62">
        <v>9</v>
      </c>
      <c r="E594" s="60">
        <v>1810000</v>
      </c>
      <c r="F594" s="60"/>
      <c r="G594" s="64">
        <f>G598+G595+G601</f>
        <v>47924</v>
      </c>
      <c r="H594" s="64">
        <f>H598+H595+H601</f>
        <v>0</v>
      </c>
      <c r="I594" s="64">
        <f>I598+I595+I601</f>
        <v>46221</v>
      </c>
      <c r="J594" s="64">
        <f>J598+J595+J601</f>
        <v>0</v>
      </c>
    </row>
    <row r="595" spans="1:10" ht="60">
      <c r="A595" s="36" t="s">
        <v>260</v>
      </c>
      <c r="B595" s="60">
        <v>50</v>
      </c>
      <c r="C595" s="61">
        <v>4</v>
      </c>
      <c r="D595" s="62">
        <v>9</v>
      </c>
      <c r="E595" s="60">
        <v>1815419</v>
      </c>
      <c r="F595" s="60"/>
      <c r="G595" s="64">
        <f>G596</f>
        <v>10476.299999999999</v>
      </c>
      <c r="H595" s="64">
        <f t="shared" ref="H595:J596" si="98">H596</f>
        <v>0</v>
      </c>
      <c r="I595" s="64">
        <f t="shared" si="98"/>
        <v>10476.299999999999</v>
      </c>
      <c r="J595" s="64">
        <f t="shared" si="98"/>
        <v>0</v>
      </c>
    </row>
    <row r="596" spans="1:10" ht="15.75">
      <c r="A596" s="36" t="s">
        <v>63</v>
      </c>
      <c r="B596" s="60">
        <v>50</v>
      </c>
      <c r="C596" s="61">
        <v>4</v>
      </c>
      <c r="D596" s="62">
        <v>9</v>
      </c>
      <c r="E596" s="60">
        <v>1815419</v>
      </c>
      <c r="F596" s="60">
        <v>500</v>
      </c>
      <c r="G596" s="64">
        <f>G597</f>
        <v>10476.299999999999</v>
      </c>
      <c r="H596" s="64">
        <f t="shared" si="98"/>
        <v>0</v>
      </c>
      <c r="I596" s="64">
        <f t="shared" si="98"/>
        <v>10476.299999999999</v>
      </c>
      <c r="J596" s="64">
        <f t="shared" si="98"/>
        <v>0</v>
      </c>
    </row>
    <row r="597" spans="1:10" ht="15.75">
      <c r="A597" s="36" t="s">
        <v>66</v>
      </c>
      <c r="B597" s="60">
        <v>50</v>
      </c>
      <c r="C597" s="61">
        <v>4</v>
      </c>
      <c r="D597" s="62">
        <v>9</v>
      </c>
      <c r="E597" s="60">
        <v>1815419</v>
      </c>
      <c r="F597" s="60">
        <v>540</v>
      </c>
      <c r="G597" s="64">
        <v>10476.299999999999</v>
      </c>
      <c r="H597" s="83">
        <v>0</v>
      </c>
      <c r="I597" s="121">
        <v>10476.299999999999</v>
      </c>
      <c r="J597" s="121">
        <v>0</v>
      </c>
    </row>
    <row r="598" spans="1:10" ht="60">
      <c r="A598" s="36" t="s">
        <v>261</v>
      </c>
      <c r="B598" s="60">
        <v>50</v>
      </c>
      <c r="C598" s="61">
        <v>4</v>
      </c>
      <c r="D598" s="62">
        <v>9</v>
      </c>
      <c r="E598" s="60">
        <v>1816419</v>
      </c>
      <c r="F598" s="60"/>
      <c r="G598" s="64">
        <f>G599</f>
        <v>15070.3</v>
      </c>
      <c r="H598" s="64">
        <f t="shared" ref="H598:J599" si="99">H599</f>
        <v>0</v>
      </c>
      <c r="I598" s="64">
        <f t="shared" si="99"/>
        <v>15070.3</v>
      </c>
      <c r="J598" s="64">
        <f t="shared" si="99"/>
        <v>0</v>
      </c>
    </row>
    <row r="599" spans="1:10" ht="15.75">
      <c r="A599" s="36" t="s">
        <v>63</v>
      </c>
      <c r="B599" s="60">
        <v>50</v>
      </c>
      <c r="C599" s="61">
        <v>4</v>
      </c>
      <c r="D599" s="62">
        <v>9</v>
      </c>
      <c r="E599" s="60">
        <v>1816419</v>
      </c>
      <c r="F599" s="60">
        <v>500</v>
      </c>
      <c r="G599" s="64">
        <f>G600</f>
        <v>15070.3</v>
      </c>
      <c r="H599" s="64">
        <f t="shared" si="99"/>
        <v>0</v>
      </c>
      <c r="I599" s="64">
        <f t="shared" si="99"/>
        <v>15070.3</v>
      </c>
      <c r="J599" s="64">
        <f t="shared" si="99"/>
        <v>0</v>
      </c>
    </row>
    <row r="600" spans="1:10" ht="15.75">
      <c r="A600" s="36" t="s">
        <v>66</v>
      </c>
      <c r="B600" s="60">
        <v>50</v>
      </c>
      <c r="C600" s="61">
        <v>4</v>
      </c>
      <c r="D600" s="62">
        <v>9</v>
      </c>
      <c r="E600" s="60">
        <v>1816419</v>
      </c>
      <c r="F600" s="60">
        <v>540</v>
      </c>
      <c r="G600" s="64">
        <f>15070.4-0.1</f>
        <v>15070.3</v>
      </c>
      <c r="H600" s="83">
        <v>0</v>
      </c>
      <c r="I600" s="121">
        <v>15070.3</v>
      </c>
      <c r="J600" s="121">
        <v>0</v>
      </c>
    </row>
    <row r="601" spans="1:10" ht="45">
      <c r="A601" s="36" t="s">
        <v>447</v>
      </c>
      <c r="B601" s="60">
        <v>50</v>
      </c>
      <c r="C601" s="61">
        <v>4</v>
      </c>
      <c r="D601" s="62">
        <v>9</v>
      </c>
      <c r="E601" s="60">
        <v>1817419</v>
      </c>
      <c r="F601" s="60"/>
      <c r="G601" s="64">
        <f>G602</f>
        <v>22377.399999999998</v>
      </c>
      <c r="H601" s="64">
        <f t="shared" ref="H601:J602" si="100">H602</f>
        <v>0</v>
      </c>
      <c r="I601" s="64">
        <f t="shared" si="100"/>
        <v>20674.400000000001</v>
      </c>
      <c r="J601" s="64">
        <f t="shared" si="100"/>
        <v>0</v>
      </c>
    </row>
    <row r="602" spans="1:10" ht="15.75">
      <c r="A602" s="36" t="s">
        <v>63</v>
      </c>
      <c r="B602" s="60">
        <v>50</v>
      </c>
      <c r="C602" s="61">
        <v>4</v>
      </c>
      <c r="D602" s="62">
        <v>9</v>
      </c>
      <c r="E602" s="60">
        <v>1817419</v>
      </c>
      <c r="F602" s="60">
        <v>500</v>
      </c>
      <c r="G602" s="64">
        <f>G603</f>
        <v>22377.399999999998</v>
      </c>
      <c r="H602" s="64">
        <f t="shared" si="100"/>
        <v>0</v>
      </c>
      <c r="I602" s="64">
        <f t="shared" si="100"/>
        <v>20674.400000000001</v>
      </c>
      <c r="J602" s="64">
        <f t="shared" si="100"/>
        <v>0</v>
      </c>
    </row>
    <row r="603" spans="1:10" ht="15.75">
      <c r="A603" s="36" t="s">
        <v>66</v>
      </c>
      <c r="B603" s="60">
        <v>50</v>
      </c>
      <c r="C603" s="61">
        <v>4</v>
      </c>
      <c r="D603" s="62">
        <v>9</v>
      </c>
      <c r="E603" s="60">
        <v>1817419</v>
      </c>
      <c r="F603" s="60">
        <v>540</v>
      </c>
      <c r="G603" s="64">
        <f>24509.1-2131.7</f>
        <v>22377.399999999998</v>
      </c>
      <c r="H603" s="83">
        <v>0</v>
      </c>
      <c r="I603" s="121">
        <v>20674.400000000001</v>
      </c>
      <c r="J603" s="121">
        <v>0</v>
      </c>
    </row>
    <row r="604" spans="1:10" ht="15.75">
      <c r="A604" s="29" t="s">
        <v>48</v>
      </c>
      <c r="B604" s="75" t="s">
        <v>67</v>
      </c>
      <c r="C604" s="75" t="s">
        <v>85</v>
      </c>
      <c r="D604" s="79" t="s">
        <v>86</v>
      </c>
      <c r="E604" s="79"/>
      <c r="F604" s="75"/>
      <c r="G604" s="64">
        <f>G610+G605</f>
        <v>4308.9000000000005</v>
      </c>
      <c r="H604" s="64">
        <f>H610+H605</f>
        <v>0</v>
      </c>
      <c r="I604" s="64">
        <f>I610+I605</f>
        <v>4288.9000000000005</v>
      </c>
      <c r="J604" s="64">
        <f>J610+J605</f>
        <v>0</v>
      </c>
    </row>
    <row r="605" spans="1:10" ht="30">
      <c r="A605" s="34" t="s">
        <v>379</v>
      </c>
      <c r="B605" s="75" t="s">
        <v>67</v>
      </c>
      <c r="C605" s="75" t="s">
        <v>85</v>
      </c>
      <c r="D605" s="79" t="s">
        <v>86</v>
      </c>
      <c r="E605" s="79" t="s">
        <v>153</v>
      </c>
      <c r="F605" s="75"/>
      <c r="G605" s="64">
        <f t="shared" ref="G605:J608" si="101">G606</f>
        <v>147.1</v>
      </c>
      <c r="H605" s="64">
        <f t="shared" si="101"/>
        <v>0</v>
      </c>
      <c r="I605" s="64">
        <f t="shared" si="101"/>
        <v>147.1</v>
      </c>
      <c r="J605" s="64">
        <f t="shared" si="101"/>
        <v>0</v>
      </c>
    </row>
    <row r="606" spans="1:10" ht="30">
      <c r="A606" s="34" t="s">
        <v>663</v>
      </c>
      <c r="B606" s="75" t="s">
        <v>67</v>
      </c>
      <c r="C606" s="75" t="s">
        <v>85</v>
      </c>
      <c r="D606" s="79" t="s">
        <v>86</v>
      </c>
      <c r="E606" s="79" t="s">
        <v>280</v>
      </c>
      <c r="F606" s="75"/>
      <c r="G606" s="64">
        <f t="shared" si="101"/>
        <v>147.1</v>
      </c>
      <c r="H606" s="64">
        <f t="shared" si="101"/>
        <v>0</v>
      </c>
      <c r="I606" s="64">
        <f t="shared" si="101"/>
        <v>147.1</v>
      </c>
      <c r="J606" s="64">
        <f t="shared" si="101"/>
        <v>0</v>
      </c>
    </row>
    <row r="607" spans="1:10" ht="15.75">
      <c r="A607" s="29" t="s">
        <v>161</v>
      </c>
      <c r="B607" s="75" t="s">
        <v>67</v>
      </c>
      <c r="C607" s="75" t="s">
        <v>85</v>
      </c>
      <c r="D607" s="79" t="s">
        <v>86</v>
      </c>
      <c r="E607" s="79" t="s">
        <v>280</v>
      </c>
      <c r="F607" s="75" t="s">
        <v>182</v>
      </c>
      <c r="G607" s="64">
        <f t="shared" si="101"/>
        <v>147.1</v>
      </c>
      <c r="H607" s="64">
        <f t="shared" si="101"/>
        <v>0</v>
      </c>
      <c r="I607" s="64">
        <f t="shared" si="101"/>
        <v>147.1</v>
      </c>
      <c r="J607" s="64">
        <f t="shared" si="101"/>
        <v>0</v>
      </c>
    </row>
    <row r="608" spans="1:10" ht="15.75">
      <c r="A608" s="44" t="s">
        <v>162</v>
      </c>
      <c r="B608" s="75" t="s">
        <v>67</v>
      </c>
      <c r="C608" s="75" t="s">
        <v>85</v>
      </c>
      <c r="D608" s="79" t="s">
        <v>86</v>
      </c>
      <c r="E608" s="79" t="s">
        <v>280</v>
      </c>
      <c r="F608" s="75" t="s">
        <v>183</v>
      </c>
      <c r="G608" s="64">
        <f t="shared" si="101"/>
        <v>147.1</v>
      </c>
      <c r="H608" s="64">
        <f t="shared" si="101"/>
        <v>0</v>
      </c>
      <c r="I608" s="64">
        <f t="shared" si="101"/>
        <v>147.1</v>
      </c>
      <c r="J608" s="64">
        <f t="shared" si="101"/>
        <v>0</v>
      </c>
    </row>
    <row r="609" spans="1:10" ht="15.75">
      <c r="A609" s="29" t="s">
        <v>80</v>
      </c>
      <c r="B609" s="75" t="s">
        <v>67</v>
      </c>
      <c r="C609" s="75" t="s">
        <v>85</v>
      </c>
      <c r="D609" s="79" t="s">
        <v>86</v>
      </c>
      <c r="E609" s="79" t="s">
        <v>280</v>
      </c>
      <c r="F609" s="75" t="s">
        <v>662</v>
      </c>
      <c r="G609" s="64">
        <v>147.1</v>
      </c>
      <c r="H609" s="83">
        <v>0</v>
      </c>
      <c r="I609" s="121">
        <v>147.1</v>
      </c>
      <c r="J609" s="121">
        <v>0</v>
      </c>
    </row>
    <row r="610" spans="1:10" ht="30">
      <c r="A610" s="29" t="s">
        <v>241</v>
      </c>
      <c r="B610" s="30">
        <v>50</v>
      </c>
      <c r="C610" s="31">
        <v>4</v>
      </c>
      <c r="D610" s="32">
        <v>10</v>
      </c>
      <c r="E610" s="33">
        <v>1900000</v>
      </c>
      <c r="F610" s="75"/>
      <c r="G610" s="64">
        <f>G611</f>
        <v>4161.8</v>
      </c>
      <c r="H610" s="64">
        <f t="shared" ref="H610:J611" si="102">H611</f>
        <v>0</v>
      </c>
      <c r="I610" s="64">
        <f t="shared" si="102"/>
        <v>4141.8</v>
      </c>
      <c r="J610" s="64">
        <f t="shared" si="102"/>
        <v>0</v>
      </c>
    </row>
    <row r="611" spans="1:10" ht="45">
      <c r="A611" s="29" t="s">
        <v>586</v>
      </c>
      <c r="B611" s="30">
        <v>50</v>
      </c>
      <c r="C611" s="31">
        <v>4</v>
      </c>
      <c r="D611" s="32">
        <v>10</v>
      </c>
      <c r="E611" s="33">
        <v>1910000</v>
      </c>
      <c r="F611" s="75"/>
      <c r="G611" s="64">
        <f>G612</f>
        <v>4161.8</v>
      </c>
      <c r="H611" s="64">
        <f t="shared" si="102"/>
        <v>0</v>
      </c>
      <c r="I611" s="64">
        <f t="shared" si="102"/>
        <v>4141.8</v>
      </c>
      <c r="J611" s="64">
        <f t="shared" si="102"/>
        <v>0</v>
      </c>
    </row>
    <row r="612" spans="1:10" ht="60">
      <c r="A612" s="29" t="s">
        <v>590</v>
      </c>
      <c r="B612" s="30">
        <v>50</v>
      </c>
      <c r="C612" s="31">
        <v>4</v>
      </c>
      <c r="D612" s="32">
        <v>10</v>
      </c>
      <c r="E612" s="33">
        <v>1910240</v>
      </c>
      <c r="F612" s="75"/>
      <c r="G612" s="64">
        <f t="shared" ref="G612:J614" si="103">G613</f>
        <v>4161.8</v>
      </c>
      <c r="H612" s="64">
        <f t="shared" si="103"/>
        <v>0</v>
      </c>
      <c r="I612" s="64">
        <f t="shared" si="103"/>
        <v>4141.8</v>
      </c>
      <c r="J612" s="64">
        <f t="shared" si="103"/>
        <v>0</v>
      </c>
    </row>
    <row r="613" spans="1:10" ht="15.75">
      <c r="A613" s="29" t="s">
        <v>161</v>
      </c>
      <c r="B613" s="60">
        <v>50</v>
      </c>
      <c r="C613" s="61">
        <v>4</v>
      </c>
      <c r="D613" s="62">
        <v>10</v>
      </c>
      <c r="E613" s="63">
        <v>1910240</v>
      </c>
      <c r="F613" s="60">
        <v>200</v>
      </c>
      <c r="G613" s="64">
        <f t="shared" si="103"/>
        <v>4161.8</v>
      </c>
      <c r="H613" s="64">
        <f t="shared" si="103"/>
        <v>0</v>
      </c>
      <c r="I613" s="64">
        <f t="shared" si="103"/>
        <v>4141.8</v>
      </c>
      <c r="J613" s="64">
        <f t="shared" si="103"/>
        <v>0</v>
      </c>
    </row>
    <row r="614" spans="1:10" ht="15.75">
      <c r="A614" s="44" t="s">
        <v>162</v>
      </c>
      <c r="B614" s="60">
        <v>50</v>
      </c>
      <c r="C614" s="61">
        <v>4</v>
      </c>
      <c r="D614" s="62">
        <v>10</v>
      </c>
      <c r="E614" s="63">
        <v>1910240</v>
      </c>
      <c r="F614" s="60">
        <v>240</v>
      </c>
      <c r="G614" s="64">
        <f t="shared" si="103"/>
        <v>4161.8</v>
      </c>
      <c r="H614" s="64">
        <f t="shared" si="103"/>
        <v>0</v>
      </c>
      <c r="I614" s="64">
        <f t="shared" si="103"/>
        <v>4141.8</v>
      </c>
      <c r="J614" s="64">
        <f t="shared" si="103"/>
        <v>0</v>
      </c>
    </row>
    <row r="615" spans="1:10" ht="15.75">
      <c r="A615" s="29" t="s">
        <v>80</v>
      </c>
      <c r="B615" s="60">
        <v>50</v>
      </c>
      <c r="C615" s="61">
        <v>4</v>
      </c>
      <c r="D615" s="62">
        <v>10</v>
      </c>
      <c r="E615" s="63">
        <v>1910240</v>
      </c>
      <c r="F615" s="60">
        <v>242</v>
      </c>
      <c r="G615" s="64">
        <v>4161.8</v>
      </c>
      <c r="H615" s="83">
        <v>0</v>
      </c>
      <c r="I615" s="121">
        <v>4141.8</v>
      </c>
      <c r="J615" s="121">
        <v>0</v>
      </c>
    </row>
    <row r="616" spans="1:10" ht="15.75">
      <c r="A616" s="29" t="s">
        <v>121</v>
      </c>
      <c r="B616" s="30">
        <v>50</v>
      </c>
      <c r="C616" s="31">
        <v>5</v>
      </c>
      <c r="D616" s="32"/>
      <c r="E616" s="33"/>
      <c r="F616" s="30"/>
      <c r="G616" s="64">
        <f>G664+G617</f>
        <v>247877.50000000003</v>
      </c>
      <c r="H616" s="64">
        <f>H664+H617</f>
        <v>0</v>
      </c>
      <c r="I616" s="64">
        <f>I664+I617</f>
        <v>232997.4</v>
      </c>
      <c r="J616" s="64">
        <f>J664+J617</f>
        <v>0</v>
      </c>
    </row>
    <row r="617" spans="1:10" ht="15.75">
      <c r="A617" s="29" t="s">
        <v>49</v>
      </c>
      <c r="B617" s="30">
        <v>50</v>
      </c>
      <c r="C617" s="31">
        <v>5</v>
      </c>
      <c r="D617" s="32">
        <v>2</v>
      </c>
      <c r="E617" s="33"/>
      <c r="F617" s="30"/>
      <c r="G617" s="64">
        <f>G618</f>
        <v>243113.40000000002</v>
      </c>
      <c r="H617" s="64">
        <f>H618</f>
        <v>0</v>
      </c>
      <c r="I617" s="64">
        <f>I618</f>
        <v>228266.3</v>
      </c>
      <c r="J617" s="64">
        <f>J618</f>
        <v>0</v>
      </c>
    </row>
    <row r="618" spans="1:10" ht="45">
      <c r="A618" s="29" t="s">
        <v>426</v>
      </c>
      <c r="B618" s="30">
        <v>50</v>
      </c>
      <c r="C618" s="31">
        <v>5</v>
      </c>
      <c r="D618" s="32">
        <v>2</v>
      </c>
      <c r="E618" s="33">
        <v>1200000</v>
      </c>
      <c r="F618" s="30"/>
      <c r="G618" s="64">
        <f>G619+G641+G651</f>
        <v>243113.40000000002</v>
      </c>
      <c r="H618" s="64">
        <f>H619+H641+H651</f>
        <v>0</v>
      </c>
      <c r="I618" s="64">
        <f>I619+I641+I651</f>
        <v>228266.3</v>
      </c>
      <c r="J618" s="64">
        <f>J619+J641+J651</f>
        <v>0</v>
      </c>
    </row>
    <row r="619" spans="1:10" ht="60">
      <c r="A619" s="29" t="s">
        <v>429</v>
      </c>
      <c r="B619" s="30">
        <v>50</v>
      </c>
      <c r="C619" s="31">
        <v>5</v>
      </c>
      <c r="D619" s="32">
        <v>2</v>
      </c>
      <c r="E619" s="33">
        <v>1210000</v>
      </c>
      <c r="F619" s="30"/>
      <c r="G619" s="64">
        <f>G620+G623+G629+G632+G638+G626+G635</f>
        <v>214369.90000000002</v>
      </c>
      <c r="H619" s="64">
        <f>H620+H623+H629+H632+H638+H626+H635</f>
        <v>0</v>
      </c>
      <c r="I619" s="64">
        <f>I620+I623+I629+I632+I638+I626+I635</f>
        <v>199522.8</v>
      </c>
      <c r="J619" s="64">
        <f>J620+J623+J629+J632+J638+J626+J635</f>
        <v>0</v>
      </c>
    </row>
    <row r="620" spans="1:10" ht="90">
      <c r="A620" s="29" t="s">
        <v>440</v>
      </c>
      <c r="B620" s="30">
        <v>50</v>
      </c>
      <c r="C620" s="31">
        <v>5</v>
      </c>
      <c r="D620" s="32">
        <v>2</v>
      </c>
      <c r="E620" s="33">
        <v>1215430</v>
      </c>
      <c r="F620" s="30"/>
      <c r="G620" s="64">
        <f>G621</f>
        <v>35456</v>
      </c>
      <c r="H620" s="64">
        <f t="shared" ref="H620:J621" si="104">H621</f>
        <v>0</v>
      </c>
      <c r="I620" s="64">
        <f t="shared" si="104"/>
        <v>25456</v>
      </c>
      <c r="J620" s="64">
        <f t="shared" si="104"/>
        <v>0</v>
      </c>
    </row>
    <row r="621" spans="1:10" ht="15.75">
      <c r="A621" s="36" t="s">
        <v>63</v>
      </c>
      <c r="B621" s="30">
        <v>50</v>
      </c>
      <c r="C621" s="31">
        <v>5</v>
      </c>
      <c r="D621" s="32">
        <v>2</v>
      </c>
      <c r="E621" s="33">
        <v>1215430</v>
      </c>
      <c r="F621" s="30">
        <v>500</v>
      </c>
      <c r="G621" s="64">
        <f>G622</f>
        <v>35456</v>
      </c>
      <c r="H621" s="64">
        <f t="shared" si="104"/>
        <v>0</v>
      </c>
      <c r="I621" s="64">
        <f t="shared" si="104"/>
        <v>25456</v>
      </c>
      <c r="J621" s="64">
        <f t="shared" si="104"/>
        <v>0</v>
      </c>
    </row>
    <row r="622" spans="1:10" ht="15.75">
      <c r="A622" s="36" t="s">
        <v>66</v>
      </c>
      <c r="B622" s="30">
        <v>50</v>
      </c>
      <c r="C622" s="31">
        <v>5</v>
      </c>
      <c r="D622" s="32">
        <v>2</v>
      </c>
      <c r="E622" s="33">
        <v>1215430</v>
      </c>
      <c r="F622" s="30">
        <v>540</v>
      </c>
      <c r="G622" s="64">
        <f>2877+22579+10000</f>
        <v>35456</v>
      </c>
      <c r="H622" s="83">
        <v>0</v>
      </c>
      <c r="I622" s="121">
        <v>25456</v>
      </c>
      <c r="J622" s="121">
        <v>0</v>
      </c>
    </row>
    <row r="623" spans="1:10" ht="75">
      <c r="A623" s="36" t="s">
        <v>619</v>
      </c>
      <c r="B623" s="30">
        <v>50</v>
      </c>
      <c r="C623" s="31">
        <v>5</v>
      </c>
      <c r="D623" s="32">
        <v>2</v>
      </c>
      <c r="E623" s="33">
        <v>1215430</v>
      </c>
      <c r="F623" s="30"/>
      <c r="G623" s="64">
        <f>G624</f>
        <v>121703.6</v>
      </c>
      <c r="H623" s="64">
        <f t="shared" ref="H623:J624" si="105">H624</f>
        <v>0</v>
      </c>
      <c r="I623" s="64">
        <f t="shared" si="105"/>
        <v>121703.5</v>
      </c>
      <c r="J623" s="64">
        <f t="shared" si="105"/>
        <v>0</v>
      </c>
    </row>
    <row r="624" spans="1:10" ht="15.75">
      <c r="A624" s="36" t="s">
        <v>63</v>
      </c>
      <c r="B624" s="30">
        <v>50</v>
      </c>
      <c r="C624" s="31">
        <v>5</v>
      </c>
      <c r="D624" s="32">
        <v>2</v>
      </c>
      <c r="E624" s="33">
        <v>1215430</v>
      </c>
      <c r="F624" s="30">
        <v>500</v>
      </c>
      <c r="G624" s="64">
        <f>G625</f>
        <v>121703.6</v>
      </c>
      <c r="H624" s="64">
        <f t="shared" si="105"/>
        <v>0</v>
      </c>
      <c r="I624" s="64">
        <f t="shared" si="105"/>
        <v>121703.5</v>
      </c>
      <c r="J624" s="64">
        <f t="shared" si="105"/>
        <v>0</v>
      </c>
    </row>
    <row r="625" spans="1:10" ht="15.75">
      <c r="A625" s="36" t="s">
        <v>66</v>
      </c>
      <c r="B625" s="30">
        <v>50</v>
      </c>
      <c r="C625" s="31">
        <v>5</v>
      </c>
      <c r="D625" s="32">
        <v>2</v>
      </c>
      <c r="E625" s="33">
        <v>1215430</v>
      </c>
      <c r="F625" s="30">
        <v>540</v>
      </c>
      <c r="G625" s="64">
        <f>121267+469-32.4</f>
        <v>121703.6</v>
      </c>
      <c r="H625" s="83">
        <v>0</v>
      </c>
      <c r="I625" s="121">
        <v>121703.5</v>
      </c>
      <c r="J625" s="121">
        <v>0</v>
      </c>
    </row>
    <row r="626" spans="1:10" ht="75">
      <c r="A626" s="36" t="s">
        <v>602</v>
      </c>
      <c r="B626" s="30">
        <v>50</v>
      </c>
      <c r="C626" s="31">
        <v>5</v>
      </c>
      <c r="D626" s="32">
        <v>2</v>
      </c>
      <c r="E626" s="33">
        <v>1215430</v>
      </c>
      <c r="F626" s="30"/>
      <c r="G626" s="64">
        <f>G627</f>
        <v>0</v>
      </c>
      <c r="H626" s="64">
        <f t="shared" ref="H626:J627" si="106">H627</f>
        <v>0</v>
      </c>
      <c r="I626" s="64">
        <f t="shared" si="106"/>
        <v>0</v>
      </c>
      <c r="J626" s="64">
        <f t="shared" si="106"/>
        <v>0</v>
      </c>
    </row>
    <row r="627" spans="1:10" ht="15.75">
      <c r="A627" s="36" t="s">
        <v>63</v>
      </c>
      <c r="B627" s="30">
        <v>50</v>
      </c>
      <c r="C627" s="31">
        <v>5</v>
      </c>
      <c r="D627" s="32">
        <v>2</v>
      </c>
      <c r="E627" s="33">
        <v>1215430</v>
      </c>
      <c r="F627" s="30">
        <v>500</v>
      </c>
      <c r="G627" s="64">
        <f>G628</f>
        <v>0</v>
      </c>
      <c r="H627" s="64">
        <f t="shared" si="106"/>
        <v>0</v>
      </c>
      <c r="I627" s="64">
        <f t="shared" si="106"/>
        <v>0</v>
      </c>
      <c r="J627" s="64">
        <f t="shared" si="106"/>
        <v>0</v>
      </c>
    </row>
    <row r="628" spans="1:10" ht="15.75">
      <c r="A628" s="36" t="s">
        <v>66</v>
      </c>
      <c r="B628" s="30">
        <v>50</v>
      </c>
      <c r="C628" s="31">
        <v>5</v>
      </c>
      <c r="D628" s="32">
        <v>2</v>
      </c>
      <c r="E628" s="33">
        <v>1215430</v>
      </c>
      <c r="F628" s="30">
        <v>540</v>
      </c>
      <c r="G628" s="64">
        <f>59723.3+468.2-60191.5</f>
        <v>0</v>
      </c>
      <c r="H628" s="83">
        <v>0</v>
      </c>
      <c r="I628" s="121">
        <v>0</v>
      </c>
      <c r="J628" s="121">
        <v>0</v>
      </c>
    </row>
    <row r="629" spans="1:10" ht="75">
      <c r="A629" s="29" t="s">
        <v>441</v>
      </c>
      <c r="B629" s="30">
        <v>50</v>
      </c>
      <c r="C629" s="31">
        <v>5</v>
      </c>
      <c r="D629" s="32">
        <v>2</v>
      </c>
      <c r="E629" s="33">
        <v>1216430</v>
      </c>
      <c r="F629" s="30"/>
      <c r="G629" s="64">
        <f>G630</f>
        <v>1865.2</v>
      </c>
      <c r="H629" s="64">
        <f t="shared" ref="H629:J630" si="107">H630</f>
        <v>0</v>
      </c>
      <c r="I629" s="64">
        <f t="shared" si="107"/>
        <v>1865.2</v>
      </c>
      <c r="J629" s="64">
        <f t="shared" si="107"/>
        <v>0</v>
      </c>
    </row>
    <row r="630" spans="1:10" ht="15.75">
      <c r="A630" s="36" t="s">
        <v>63</v>
      </c>
      <c r="B630" s="30">
        <v>50</v>
      </c>
      <c r="C630" s="31">
        <v>5</v>
      </c>
      <c r="D630" s="32">
        <v>2</v>
      </c>
      <c r="E630" s="33">
        <v>1216430</v>
      </c>
      <c r="F630" s="30">
        <v>500</v>
      </c>
      <c r="G630" s="64">
        <f>G631</f>
        <v>1865.2</v>
      </c>
      <c r="H630" s="64">
        <f t="shared" si="107"/>
        <v>0</v>
      </c>
      <c r="I630" s="64">
        <f t="shared" si="107"/>
        <v>1865.2</v>
      </c>
      <c r="J630" s="64">
        <f t="shared" si="107"/>
        <v>0</v>
      </c>
    </row>
    <row r="631" spans="1:10" ht="15.75">
      <c r="A631" s="36" t="s">
        <v>66</v>
      </c>
      <c r="B631" s="30">
        <v>50</v>
      </c>
      <c r="C631" s="31">
        <v>5</v>
      </c>
      <c r="D631" s="32">
        <v>2</v>
      </c>
      <c r="E631" s="33">
        <v>1216430</v>
      </c>
      <c r="F631" s="30">
        <v>540</v>
      </c>
      <c r="G631" s="64">
        <f>151.4+1188.4+526.3-0.9</f>
        <v>1865.2</v>
      </c>
      <c r="H631" s="83">
        <v>0</v>
      </c>
      <c r="I631" s="121">
        <v>1865.2</v>
      </c>
      <c r="J631" s="121">
        <v>0</v>
      </c>
    </row>
    <row r="632" spans="1:10" ht="75">
      <c r="A632" s="36" t="s">
        <v>620</v>
      </c>
      <c r="B632" s="30">
        <v>50</v>
      </c>
      <c r="C632" s="31">
        <v>5</v>
      </c>
      <c r="D632" s="32">
        <v>2</v>
      </c>
      <c r="E632" s="33">
        <v>1216430</v>
      </c>
      <c r="F632" s="30"/>
      <c r="G632" s="64">
        <f>G633</f>
        <v>6433.8</v>
      </c>
      <c r="H632" s="64">
        <f t="shared" ref="H632:J633" si="108">H633</f>
        <v>0</v>
      </c>
      <c r="I632" s="64">
        <f t="shared" si="108"/>
        <v>6433.8</v>
      </c>
      <c r="J632" s="64">
        <f t="shared" si="108"/>
        <v>0</v>
      </c>
    </row>
    <row r="633" spans="1:10" ht="15.75">
      <c r="A633" s="36" t="s">
        <v>63</v>
      </c>
      <c r="B633" s="30">
        <v>50</v>
      </c>
      <c r="C633" s="31">
        <v>5</v>
      </c>
      <c r="D633" s="32">
        <v>2</v>
      </c>
      <c r="E633" s="33">
        <v>1216430</v>
      </c>
      <c r="F633" s="30">
        <v>500</v>
      </c>
      <c r="G633" s="64">
        <f>G634</f>
        <v>6433.8</v>
      </c>
      <c r="H633" s="64">
        <f t="shared" si="108"/>
        <v>0</v>
      </c>
      <c r="I633" s="64">
        <f t="shared" si="108"/>
        <v>6433.8</v>
      </c>
      <c r="J633" s="64">
        <f t="shared" si="108"/>
        <v>0</v>
      </c>
    </row>
    <row r="634" spans="1:10" ht="15.75">
      <c r="A634" s="36" t="s">
        <v>66</v>
      </c>
      <c r="B634" s="30">
        <v>50</v>
      </c>
      <c r="C634" s="31">
        <v>5</v>
      </c>
      <c r="D634" s="32">
        <v>2</v>
      </c>
      <c r="E634" s="33">
        <v>1216430</v>
      </c>
      <c r="F634" s="30">
        <v>540</v>
      </c>
      <c r="G634" s="64">
        <f>6407.1+26.7</f>
        <v>6433.8</v>
      </c>
      <c r="H634" s="83">
        <v>0</v>
      </c>
      <c r="I634" s="121">
        <v>6433.8</v>
      </c>
      <c r="J634" s="121">
        <v>0</v>
      </c>
    </row>
    <row r="635" spans="1:10" ht="75">
      <c r="A635" s="36" t="s">
        <v>632</v>
      </c>
      <c r="B635" s="30">
        <v>50</v>
      </c>
      <c r="C635" s="31">
        <v>5</v>
      </c>
      <c r="D635" s="32">
        <v>2</v>
      </c>
      <c r="E635" s="33">
        <v>1216430</v>
      </c>
      <c r="F635" s="30"/>
      <c r="G635" s="64">
        <f>G636</f>
        <v>0</v>
      </c>
      <c r="H635" s="64">
        <f t="shared" ref="H635:J636" si="109">H636</f>
        <v>0</v>
      </c>
      <c r="I635" s="64">
        <f t="shared" si="109"/>
        <v>0</v>
      </c>
      <c r="J635" s="64">
        <f t="shared" si="109"/>
        <v>0</v>
      </c>
    </row>
    <row r="636" spans="1:10" ht="15.75">
      <c r="A636" s="36" t="s">
        <v>63</v>
      </c>
      <c r="B636" s="30">
        <v>50</v>
      </c>
      <c r="C636" s="31">
        <v>5</v>
      </c>
      <c r="D636" s="32">
        <v>2</v>
      </c>
      <c r="E636" s="33">
        <v>1216430</v>
      </c>
      <c r="F636" s="30">
        <v>500</v>
      </c>
      <c r="G636" s="64">
        <f>G637</f>
        <v>0</v>
      </c>
      <c r="H636" s="64">
        <f t="shared" si="109"/>
        <v>0</v>
      </c>
      <c r="I636" s="64">
        <f t="shared" si="109"/>
        <v>0</v>
      </c>
      <c r="J636" s="64">
        <f t="shared" si="109"/>
        <v>0</v>
      </c>
    </row>
    <row r="637" spans="1:10" ht="15.75">
      <c r="A637" s="36" t="s">
        <v>66</v>
      </c>
      <c r="B637" s="30">
        <v>50</v>
      </c>
      <c r="C637" s="31">
        <v>5</v>
      </c>
      <c r="D637" s="32">
        <v>2</v>
      </c>
      <c r="E637" s="33">
        <v>1216430</v>
      </c>
      <c r="F637" s="30">
        <v>540</v>
      </c>
      <c r="G637" s="64">
        <f>3168-3168</f>
        <v>0</v>
      </c>
      <c r="H637" s="83">
        <v>0</v>
      </c>
      <c r="I637" s="121">
        <v>0</v>
      </c>
      <c r="J637" s="121">
        <v>0</v>
      </c>
    </row>
    <row r="638" spans="1:10" ht="45">
      <c r="A638" s="36" t="s">
        <v>498</v>
      </c>
      <c r="B638" s="30">
        <v>50</v>
      </c>
      <c r="C638" s="31">
        <v>5</v>
      </c>
      <c r="D638" s="32">
        <v>2</v>
      </c>
      <c r="E638" s="33">
        <v>1217001</v>
      </c>
      <c r="F638" s="30"/>
      <c r="G638" s="64">
        <f>G639</f>
        <v>48911.3</v>
      </c>
      <c r="H638" s="64">
        <f t="shared" ref="H638:J639" si="110">H639</f>
        <v>0</v>
      </c>
      <c r="I638" s="64">
        <f t="shared" si="110"/>
        <v>44064.3</v>
      </c>
      <c r="J638" s="64">
        <f t="shared" si="110"/>
        <v>0</v>
      </c>
    </row>
    <row r="639" spans="1:10" ht="15.75">
      <c r="A639" s="36" t="s">
        <v>63</v>
      </c>
      <c r="B639" s="30">
        <v>50</v>
      </c>
      <c r="C639" s="31">
        <v>5</v>
      </c>
      <c r="D639" s="32">
        <v>2</v>
      </c>
      <c r="E639" s="33">
        <v>1217001</v>
      </c>
      <c r="F639" s="30">
        <v>500</v>
      </c>
      <c r="G639" s="64">
        <f>G640</f>
        <v>48911.3</v>
      </c>
      <c r="H639" s="64">
        <f t="shared" si="110"/>
        <v>0</v>
      </c>
      <c r="I639" s="64">
        <f t="shared" si="110"/>
        <v>44064.3</v>
      </c>
      <c r="J639" s="64">
        <f t="shared" si="110"/>
        <v>0</v>
      </c>
    </row>
    <row r="640" spans="1:10" ht="15.75">
      <c r="A640" s="36" t="s">
        <v>66</v>
      </c>
      <c r="B640" s="30">
        <v>50</v>
      </c>
      <c r="C640" s="31">
        <v>5</v>
      </c>
      <c r="D640" s="32">
        <v>2</v>
      </c>
      <c r="E640" s="33">
        <v>1217001</v>
      </c>
      <c r="F640" s="30">
        <v>540</v>
      </c>
      <c r="G640" s="64">
        <f>27247.7+20635.9+1027.6+0.1</f>
        <v>48911.3</v>
      </c>
      <c r="H640" s="83">
        <v>0</v>
      </c>
      <c r="I640" s="121">
        <v>44064.3</v>
      </c>
      <c r="J640" s="121">
        <v>0</v>
      </c>
    </row>
    <row r="641" spans="1:10" ht="15.75">
      <c r="A641" s="36" t="s">
        <v>265</v>
      </c>
      <c r="B641" s="30">
        <v>50</v>
      </c>
      <c r="C641" s="31">
        <v>5</v>
      </c>
      <c r="D641" s="32">
        <v>2</v>
      </c>
      <c r="E641" s="33">
        <v>1230000</v>
      </c>
      <c r="F641" s="30"/>
      <c r="G641" s="64">
        <f>G642+G645+G648</f>
        <v>26793.5</v>
      </c>
      <c r="H641" s="64">
        <f>H642+H645+H648</f>
        <v>0</v>
      </c>
      <c r="I641" s="64">
        <f>I642+I645+I648</f>
        <v>26793.5</v>
      </c>
      <c r="J641" s="64">
        <f>J642+J645+J648</f>
        <v>0</v>
      </c>
    </row>
    <row r="642" spans="1:10" ht="115.5" customHeight="1">
      <c r="A642" s="29" t="s">
        <v>433</v>
      </c>
      <c r="B642" s="30">
        <v>50</v>
      </c>
      <c r="C642" s="31">
        <v>5</v>
      </c>
      <c r="D642" s="32">
        <v>2</v>
      </c>
      <c r="E642" s="33">
        <v>1235434</v>
      </c>
      <c r="F642" s="30"/>
      <c r="G642" s="64">
        <f>G643</f>
        <v>7623.0000000000009</v>
      </c>
      <c r="H642" s="64">
        <f t="shared" ref="H642:J643" si="111">H643</f>
        <v>0</v>
      </c>
      <c r="I642" s="64">
        <f t="shared" si="111"/>
        <v>7623</v>
      </c>
      <c r="J642" s="64">
        <f t="shared" si="111"/>
        <v>0</v>
      </c>
    </row>
    <row r="643" spans="1:10" ht="15.75">
      <c r="A643" s="36" t="s">
        <v>63</v>
      </c>
      <c r="B643" s="30">
        <v>50</v>
      </c>
      <c r="C643" s="31">
        <v>5</v>
      </c>
      <c r="D643" s="32">
        <v>2</v>
      </c>
      <c r="E643" s="33">
        <v>1235434</v>
      </c>
      <c r="F643" s="30">
        <v>500</v>
      </c>
      <c r="G643" s="64">
        <f>G644</f>
        <v>7623.0000000000009</v>
      </c>
      <c r="H643" s="64">
        <f t="shared" si="111"/>
        <v>0</v>
      </c>
      <c r="I643" s="64">
        <f t="shared" si="111"/>
        <v>7623</v>
      </c>
      <c r="J643" s="64">
        <f t="shared" si="111"/>
        <v>0</v>
      </c>
    </row>
    <row r="644" spans="1:10" ht="15.75">
      <c r="A644" s="36" t="s">
        <v>66</v>
      </c>
      <c r="B644" s="30">
        <v>50</v>
      </c>
      <c r="C644" s="31">
        <v>5</v>
      </c>
      <c r="D644" s="32">
        <v>2</v>
      </c>
      <c r="E644" s="33">
        <v>1235434</v>
      </c>
      <c r="F644" s="30">
        <v>540</v>
      </c>
      <c r="G644" s="64">
        <f>9960+2426.7-4763.7</f>
        <v>7623.0000000000009</v>
      </c>
      <c r="H644" s="83">
        <v>0</v>
      </c>
      <c r="I644" s="121">
        <v>7623</v>
      </c>
      <c r="J644" s="121">
        <v>0</v>
      </c>
    </row>
    <row r="645" spans="1:10" ht="117.75" customHeight="1">
      <c r="A645" s="29" t="s">
        <v>442</v>
      </c>
      <c r="B645" s="30">
        <v>50</v>
      </c>
      <c r="C645" s="31">
        <v>5</v>
      </c>
      <c r="D645" s="32">
        <v>2</v>
      </c>
      <c r="E645" s="33">
        <v>1236434</v>
      </c>
      <c r="F645" s="30"/>
      <c r="G645" s="64">
        <f>G646</f>
        <v>5563.8</v>
      </c>
      <c r="H645" s="64">
        <f t="shared" ref="H645:J646" si="112">H646</f>
        <v>0</v>
      </c>
      <c r="I645" s="64">
        <f t="shared" si="112"/>
        <v>5563.8</v>
      </c>
      <c r="J645" s="64">
        <f t="shared" si="112"/>
        <v>0</v>
      </c>
    </row>
    <row r="646" spans="1:10" ht="15.75">
      <c r="A646" s="36" t="s">
        <v>63</v>
      </c>
      <c r="B646" s="30">
        <v>50</v>
      </c>
      <c r="C646" s="31">
        <v>5</v>
      </c>
      <c r="D646" s="32">
        <v>2</v>
      </c>
      <c r="E646" s="33">
        <v>1236434</v>
      </c>
      <c r="F646" s="30">
        <v>500</v>
      </c>
      <c r="G646" s="64">
        <f>G647</f>
        <v>5563.8</v>
      </c>
      <c r="H646" s="64">
        <f t="shared" si="112"/>
        <v>0</v>
      </c>
      <c r="I646" s="64">
        <f t="shared" si="112"/>
        <v>5563.8</v>
      </c>
      <c r="J646" s="64">
        <f t="shared" si="112"/>
        <v>0</v>
      </c>
    </row>
    <row r="647" spans="1:10" ht="15.75">
      <c r="A647" s="36" t="s">
        <v>66</v>
      </c>
      <c r="B647" s="30">
        <v>50</v>
      </c>
      <c r="C647" s="31">
        <v>5</v>
      </c>
      <c r="D647" s="32">
        <v>2</v>
      </c>
      <c r="E647" s="33">
        <v>1236434</v>
      </c>
      <c r="F647" s="30">
        <v>540</v>
      </c>
      <c r="G647" s="64">
        <f>6640-1076.2</f>
        <v>5563.8</v>
      </c>
      <c r="H647" s="83">
        <v>0</v>
      </c>
      <c r="I647" s="121">
        <v>5563.8</v>
      </c>
      <c r="J647" s="121">
        <v>0</v>
      </c>
    </row>
    <row r="648" spans="1:10" ht="60">
      <c r="A648" s="36" t="s">
        <v>523</v>
      </c>
      <c r="B648" s="30">
        <v>50</v>
      </c>
      <c r="C648" s="31">
        <v>5</v>
      </c>
      <c r="D648" s="32">
        <v>2</v>
      </c>
      <c r="E648" s="33">
        <v>1237001</v>
      </c>
      <c r="F648" s="30"/>
      <c r="G648" s="64">
        <f>G649</f>
        <v>13606.7</v>
      </c>
      <c r="H648" s="64">
        <f t="shared" ref="H648:J649" si="113">H649</f>
        <v>0</v>
      </c>
      <c r="I648" s="64">
        <f t="shared" si="113"/>
        <v>13606.7</v>
      </c>
      <c r="J648" s="64">
        <f t="shared" si="113"/>
        <v>0</v>
      </c>
    </row>
    <row r="649" spans="1:10" ht="15.75">
      <c r="A649" s="36" t="s">
        <v>63</v>
      </c>
      <c r="B649" s="30">
        <v>50</v>
      </c>
      <c r="C649" s="31">
        <v>5</v>
      </c>
      <c r="D649" s="32">
        <v>2</v>
      </c>
      <c r="E649" s="33">
        <v>1237001</v>
      </c>
      <c r="F649" s="30">
        <v>500</v>
      </c>
      <c r="G649" s="64">
        <f>G650</f>
        <v>13606.7</v>
      </c>
      <c r="H649" s="64">
        <f t="shared" si="113"/>
        <v>0</v>
      </c>
      <c r="I649" s="64">
        <f t="shared" si="113"/>
        <v>13606.7</v>
      </c>
      <c r="J649" s="64">
        <f t="shared" si="113"/>
        <v>0</v>
      </c>
    </row>
    <row r="650" spans="1:10" ht="15.75">
      <c r="A650" s="36" t="s">
        <v>66</v>
      </c>
      <c r="B650" s="30">
        <v>50</v>
      </c>
      <c r="C650" s="31">
        <v>5</v>
      </c>
      <c r="D650" s="32">
        <v>2</v>
      </c>
      <c r="E650" s="33">
        <v>1237001</v>
      </c>
      <c r="F650" s="30">
        <v>540</v>
      </c>
      <c r="G650" s="64">
        <f>10675.2+2931.5</f>
        <v>13606.7</v>
      </c>
      <c r="H650" s="83">
        <v>0</v>
      </c>
      <c r="I650" s="121">
        <v>13606.7</v>
      </c>
      <c r="J650" s="121">
        <v>0</v>
      </c>
    </row>
    <row r="651" spans="1:10" ht="45">
      <c r="A651" s="36" t="s">
        <v>427</v>
      </c>
      <c r="B651" s="30">
        <v>50</v>
      </c>
      <c r="C651" s="31">
        <v>5</v>
      </c>
      <c r="D651" s="32">
        <v>2</v>
      </c>
      <c r="E651" s="33">
        <v>1250000</v>
      </c>
      <c r="F651" s="30"/>
      <c r="G651" s="64">
        <f>G652+G655+G658+G661</f>
        <v>1950</v>
      </c>
      <c r="H651" s="64">
        <f>H652+H655+H658+H661</f>
        <v>0</v>
      </c>
      <c r="I651" s="64">
        <f>I652+I655+I658+I661</f>
        <v>1950</v>
      </c>
      <c r="J651" s="64">
        <f>J652+J655+J658+J661</f>
        <v>0</v>
      </c>
    </row>
    <row r="652" spans="1:10" ht="60">
      <c r="A652" s="36" t="s">
        <v>438</v>
      </c>
      <c r="B652" s="30">
        <v>50</v>
      </c>
      <c r="C652" s="31">
        <v>5</v>
      </c>
      <c r="D652" s="32">
        <v>2</v>
      </c>
      <c r="E652" s="33">
        <v>1255436</v>
      </c>
      <c r="F652" s="30"/>
      <c r="G652" s="64">
        <f t="shared" ref="G652:J653" si="114">G653</f>
        <v>0</v>
      </c>
      <c r="H652" s="64">
        <f t="shared" si="114"/>
        <v>0</v>
      </c>
      <c r="I652" s="64">
        <f t="shared" si="114"/>
        <v>0</v>
      </c>
      <c r="J652" s="64">
        <f t="shared" si="114"/>
        <v>0</v>
      </c>
    </row>
    <row r="653" spans="1:10" ht="15.75">
      <c r="A653" s="36" t="s">
        <v>63</v>
      </c>
      <c r="B653" s="30">
        <v>50</v>
      </c>
      <c r="C653" s="31">
        <v>5</v>
      </c>
      <c r="D653" s="32">
        <v>2</v>
      </c>
      <c r="E653" s="33">
        <v>1255436</v>
      </c>
      <c r="F653" s="30">
        <v>500</v>
      </c>
      <c r="G653" s="64">
        <f t="shared" si="114"/>
        <v>0</v>
      </c>
      <c r="H653" s="64">
        <f t="shared" si="114"/>
        <v>0</v>
      </c>
      <c r="I653" s="64">
        <f t="shared" si="114"/>
        <v>0</v>
      </c>
      <c r="J653" s="64">
        <f t="shared" si="114"/>
        <v>0</v>
      </c>
    </row>
    <row r="654" spans="1:10" ht="15.75">
      <c r="A654" s="36" t="s">
        <v>66</v>
      </c>
      <c r="B654" s="30">
        <v>50</v>
      </c>
      <c r="C654" s="31">
        <v>5</v>
      </c>
      <c r="D654" s="32">
        <v>2</v>
      </c>
      <c r="E654" s="33">
        <v>1255436</v>
      </c>
      <c r="F654" s="30">
        <v>540</v>
      </c>
      <c r="G654" s="64">
        <f>2054.9-1154.9-900</f>
        <v>0</v>
      </c>
      <c r="H654" s="83">
        <v>0</v>
      </c>
      <c r="I654" s="121">
        <v>0</v>
      </c>
      <c r="J654" s="121">
        <v>0</v>
      </c>
    </row>
    <row r="655" spans="1:10" ht="75">
      <c r="A655" s="36" t="s">
        <v>443</v>
      </c>
      <c r="B655" s="30">
        <v>50</v>
      </c>
      <c r="C655" s="31">
        <v>5</v>
      </c>
      <c r="D655" s="32">
        <v>2</v>
      </c>
      <c r="E655" s="33">
        <v>1256436</v>
      </c>
      <c r="F655" s="30"/>
      <c r="G655" s="64">
        <f>G656</f>
        <v>1500</v>
      </c>
      <c r="H655" s="64">
        <f t="shared" ref="H655:J656" si="115">H656</f>
        <v>0</v>
      </c>
      <c r="I655" s="64">
        <f t="shared" si="115"/>
        <v>1500</v>
      </c>
      <c r="J655" s="64">
        <f t="shared" si="115"/>
        <v>0</v>
      </c>
    </row>
    <row r="656" spans="1:10" ht="15.75">
      <c r="A656" s="36" t="s">
        <v>63</v>
      </c>
      <c r="B656" s="30">
        <v>50</v>
      </c>
      <c r="C656" s="31">
        <v>5</v>
      </c>
      <c r="D656" s="32">
        <v>2</v>
      </c>
      <c r="E656" s="33">
        <v>1256436</v>
      </c>
      <c r="F656" s="30">
        <v>500</v>
      </c>
      <c r="G656" s="64">
        <f>G657</f>
        <v>1500</v>
      </c>
      <c r="H656" s="64">
        <f t="shared" si="115"/>
        <v>0</v>
      </c>
      <c r="I656" s="64">
        <f t="shared" si="115"/>
        <v>1500</v>
      </c>
      <c r="J656" s="64">
        <f t="shared" si="115"/>
        <v>0</v>
      </c>
    </row>
    <row r="657" spans="1:10" ht="15.75">
      <c r="A657" s="36" t="s">
        <v>66</v>
      </c>
      <c r="B657" s="30">
        <v>50</v>
      </c>
      <c r="C657" s="31">
        <v>5</v>
      </c>
      <c r="D657" s="32">
        <v>2</v>
      </c>
      <c r="E657" s="33">
        <v>1256436</v>
      </c>
      <c r="F657" s="30">
        <v>540</v>
      </c>
      <c r="G657" s="64">
        <f>1369.9+130.1</f>
        <v>1500</v>
      </c>
      <c r="H657" s="83">
        <v>0</v>
      </c>
      <c r="I657" s="121">
        <v>1500</v>
      </c>
      <c r="J657" s="121">
        <v>0</v>
      </c>
    </row>
    <row r="658" spans="1:10" ht="60">
      <c r="A658" s="36" t="s">
        <v>436</v>
      </c>
      <c r="B658" s="30">
        <v>50</v>
      </c>
      <c r="C658" s="31">
        <v>5</v>
      </c>
      <c r="D658" s="32">
        <v>2</v>
      </c>
      <c r="E658" s="33">
        <v>1255431</v>
      </c>
      <c r="F658" s="30"/>
      <c r="G658" s="64">
        <f>G659</f>
        <v>445.5</v>
      </c>
      <c r="H658" s="64">
        <f t="shared" ref="H658:J659" si="116">H659</f>
        <v>0</v>
      </c>
      <c r="I658" s="64">
        <f t="shared" si="116"/>
        <v>445.5</v>
      </c>
      <c r="J658" s="64">
        <f t="shared" si="116"/>
        <v>0</v>
      </c>
    </row>
    <row r="659" spans="1:10" ht="15.75">
      <c r="A659" s="36" t="s">
        <v>63</v>
      </c>
      <c r="B659" s="30">
        <v>50</v>
      </c>
      <c r="C659" s="31">
        <v>5</v>
      </c>
      <c r="D659" s="32">
        <v>2</v>
      </c>
      <c r="E659" s="33">
        <v>1255431</v>
      </c>
      <c r="F659" s="30">
        <v>500</v>
      </c>
      <c r="G659" s="64">
        <f>G660</f>
        <v>445.5</v>
      </c>
      <c r="H659" s="64">
        <f t="shared" si="116"/>
        <v>0</v>
      </c>
      <c r="I659" s="64">
        <f t="shared" si="116"/>
        <v>445.5</v>
      </c>
      <c r="J659" s="64">
        <f t="shared" si="116"/>
        <v>0</v>
      </c>
    </row>
    <row r="660" spans="1:10" ht="15.75">
      <c r="A660" s="36" t="s">
        <v>66</v>
      </c>
      <c r="B660" s="30">
        <v>50</v>
      </c>
      <c r="C660" s="31">
        <v>5</v>
      </c>
      <c r="D660" s="32">
        <v>2</v>
      </c>
      <c r="E660" s="33">
        <v>1255431</v>
      </c>
      <c r="F660" s="30">
        <v>540</v>
      </c>
      <c r="G660" s="64">
        <f>1165.8-0.3-720</f>
        <v>445.5</v>
      </c>
      <c r="H660" s="83">
        <v>0</v>
      </c>
      <c r="I660" s="121">
        <v>445.5</v>
      </c>
      <c r="J660" s="121">
        <v>0</v>
      </c>
    </row>
    <row r="661" spans="1:10" ht="60">
      <c r="A661" s="36" t="s">
        <v>437</v>
      </c>
      <c r="B661" s="30">
        <v>50</v>
      </c>
      <c r="C661" s="31">
        <v>5</v>
      </c>
      <c r="D661" s="32">
        <v>2</v>
      </c>
      <c r="E661" s="33">
        <v>1256431</v>
      </c>
      <c r="F661" s="30"/>
      <c r="G661" s="64">
        <f>G662</f>
        <v>4.5000000000000009</v>
      </c>
      <c r="H661" s="64">
        <f t="shared" ref="H661:J662" si="117">H662</f>
        <v>0</v>
      </c>
      <c r="I661" s="64">
        <f t="shared" si="117"/>
        <v>4.5</v>
      </c>
      <c r="J661" s="64">
        <f t="shared" si="117"/>
        <v>0</v>
      </c>
    </row>
    <row r="662" spans="1:10" ht="15.75">
      <c r="A662" s="36" t="s">
        <v>63</v>
      </c>
      <c r="B662" s="30">
        <v>50</v>
      </c>
      <c r="C662" s="31">
        <v>5</v>
      </c>
      <c r="D662" s="32">
        <v>2</v>
      </c>
      <c r="E662" s="33">
        <v>1256431</v>
      </c>
      <c r="F662" s="30">
        <v>500</v>
      </c>
      <c r="G662" s="64">
        <f>G663</f>
        <v>4.5000000000000009</v>
      </c>
      <c r="H662" s="64">
        <f t="shared" si="117"/>
        <v>0</v>
      </c>
      <c r="I662" s="64">
        <f t="shared" si="117"/>
        <v>4.5</v>
      </c>
      <c r="J662" s="64">
        <f t="shared" si="117"/>
        <v>0</v>
      </c>
    </row>
    <row r="663" spans="1:10" ht="15.75">
      <c r="A663" s="36" t="s">
        <v>66</v>
      </c>
      <c r="B663" s="30">
        <v>50</v>
      </c>
      <c r="C663" s="31">
        <v>5</v>
      </c>
      <c r="D663" s="32">
        <v>2</v>
      </c>
      <c r="E663" s="33">
        <v>1256431</v>
      </c>
      <c r="F663" s="30">
        <v>540</v>
      </c>
      <c r="G663" s="64">
        <f>11.9-0.1-7.3</f>
        <v>4.5000000000000009</v>
      </c>
      <c r="H663" s="83">
        <v>0</v>
      </c>
      <c r="I663" s="121">
        <v>4.5</v>
      </c>
      <c r="J663" s="121">
        <v>0</v>
      </c>
    </row>
    <row r="664" spans="1:10" ht="15.75">
      <c r="A664" s="36" t="s">
        <v>218</v>
      </c>
      <c r="B664" s="30">
        <v>50</v>
      </c>
      <c r="C664" s="31">
        <v>5</v>
      </c>
      <c r="D664" s="32">
        <v>3</v>
      </c>
      <c r="E664" s="33"/>
      <c r="F664" s="30"/>
      <c r="G664" s="64">
        <f>G670+G677+G665</f>
        <v>4764.1000000000004</v>
      </c>
      <c r="H664" s="64">
        <f>H670+H677+H665</f>
        <v>0</v>
      </c>
      <c r="I664" s="64">
        <f>I670+I677+I665</f>
        <v>4731.1000000000004</v>
      </c>
      <c r="J664" s="64">
        <f>J670+J677+J665</f>
        <v>0</v>
      </c>
    </row>
    <row r="665" spans="1:10" ht="30">
      <c r="A665" s="36" t="s">
        <v>476</v>
      </c>
      <c r="B665" s="30">
        <v>50</v>
      </c>
      <c r="C665" s="31">
        <v>5</v>
      </c>
      <c r="D665" s="32">
        <v>3</v>
      </c>
      <c r="E665" s="33">
        <v>400000</v>
      </c>
      <c r="F665" s="30"/>
      <c r="G665" s="64">
        <f t="shared" ref="G665:J668" si="118">G666</f>
        <v>1443.2</v>
      </c>
      <c r="H665" s="64">
        <f t="shared" si="118"/>
        <v>0</v>
      </c>
      <c r="I665" s="64">
        <f t="shared" si="118"/>
        <v>1410.2</v>
      </c>
      <c r="J665" s="64">
        <f t="shared" si="118"/>
        <v>0</v>
      </c>
    </row>
    <row r="666" spans="1:10" ht="15.75">
      <c r="A666" s="36" t="s">
        <v>585</v>
      </c>
      <c r="B666" s="30">
        <v>50</v>
      </c>
      <c r="C666" s="31">
        <v>5</v>
      </c>
      <c r="D666" s="32">
        <v>3</v>
      </c>
      <c r="E666" s="33">
        <v>420000</v>
      </c>
      <c r="F666" s="30"/>
      <c r="G666" s="64">
        <f t="shared" si="118"/>
        <v>1443.2</v>
      </c>
      <c r="H666" s="64">
        <f t="shared" si="118"/>
        <v>0</v>
      </c>
      <c r="I666" s="64">
        <f t="shared" si="118"/>
        <v>1410.2</v>
      </c>
      <c r="J666" s="64">
        <f t="shared" si="118"/>
        <v>0</v>
      </c>
    </row>
    <row r="667" spans="1:10" ht="75">
      <c r="A667" s="36" t="s">
        <v>584</v>
      </c>
      <c r="B667" s="30">
        <v>50</v>
      </c>
      <c r="C667" s="31">
        <v>5</v>
      </c>
      <c r="D667" s="32">
        <v>3</v>
      </c>
      <c r="E667" s="33">
        <v>427003</v>
      </c>
      <c r="F667" s="30"/>
      <c r="G667" s="64">
        <f t="shared" si="118"/>
        <v>1443.2</v>
      </c>
      <c r="H667" s="64">
        <f t="shared" si="118"/>
        <v>0</v>
      </c>
      <c r="I667" s="64">
        <f t="shared" si="118"/>
        <v>1410.2</v>
      </c>
      <c r="J667" s="64">
        <f t="shared" si="118"/>
        <v>0</v>
      </c>
    </row>
    <row r="668" spans="1:10" ht="15.75">
      <c r="A668" s="36" t="s">
        <v>63</v>
      </c>
      <c r="B668" s="30">
        <v>50</v>
      </c>
      <c r="C668" s="31">
        <v>5</v>
      </c>
      <c r="D668" s="32">
        <v>3</v>
      </c>
      <c r="E668" s="33">
        <v>427003</v>
      </c>
      <c r="F668" s="30">
        <v>500</v>
      </c>
      <c r="G668" s="64">
        <f t="shared" si="118"/>
        <v>1443.2</v>
      </c>
      <c r="H668" s="64">
        <f t="shared" si="118"/>
        <v>0</v>
      </c>
      <c r="I668" s="64">
        <f t="shared" si="118"/>
        <v>1410.2</v>
      </c>
      <c r="J668" s="64">
        <f t="shared" si="118"/>
        <v>0</v>
      </c>
    </row>
    <row r="669" spans="1:10" ht="15.75">
      <c r="A669" s="36" t="s">
        <v>66</v>
      </c>
      <c r="B669" s="30">
        <v>50</v>
      </c>
      <c r="C669" s="31">
        <v>5</v>
      </c>
      <c r="D669" s="32">
        <v>3</v>
      </c>
      <c r="E669" s="33">
        <v>427003</v>
      </c>
      <c r="F669" s="30">
        <v>540</v>
      </c>
      <c r="G669" s="64">
        <f>500+943.2</f>
        <v>1443.2</v>
      </c>
      <c r="H669" s="83">
        <v>0</v>
      </c>
      <c r="I669" s="121">
        <v>1410.2</v>
      </c>
      <c r="J669" s="121">
        <v>0</v>
      </c>
    </row>
    <row r="670" spans="1:10" ht="30">
      <c r="A670" s="29" t="s">
        <v>374</v>
      </c>
      <c r="B670" s="30">
        <v>50</v>
      </c>
      <c r="C670" s="31">
        <v>5</v>
      </c>
      <c r="D670" s="32">
        <v>3</v>
      </c>
      <c r="E670" s="33">
        <v>2100000</v>
      </c>
      <c r="F670" s="30"/>
      <c r="G670" s="64">
        <f>G671</f>
        <v>2900</v>
      </c>
      <c r="H670" s="64">
        <f t="shared" ref="H670:J673" si="119">H671</f>
        <v>0</v>
      </c>
      <c r="I670" s="64">
        <f t="shared" si="119"/>
        <v>2900</v>
      </c>
      <c r="J670" s="64">
        <f t="shared" si="119"/>
        <v>0</v>
      </c>
    </row>
    <row r="671" spans="1:10" ht="45">
      <c r="A671" s="36" t="s">
        <v>375</v>
      </c>
      <c r="B671" s="30">
        <v>50</v>
      </c>
      <c r="C671" s="31">
        <v>5</v>
      </c>
      <c r="D671" s="32">
        <v>3</v>
      </c>
      <c r="E671" s="33">
        <v>2110000</v>
      </c>
      <c r="F671" s="30"/>
      <c r="G671" s="64">
        <f>G672</f>
        <v>2900</v>
      </c>
      <c r="H671" s="64">
        <f t="shared" si="119"/>
        <v>0</v>
      </c>
      <c r="I671" s="64">
        <f t="shared" si="119"/>
        <v>2900</v>
      </c>
      <c r="J671" s="64">
        <f t="shared" si="119"/>
        <v>0</v>
      </c>
    </row>
    <row r="672" spans="1:10" ht="105">
      <c r="A672" s="36" t="s">
        <v>376</v>
      </c>
      <c r="B672" s="30">
        <v>50</v>
      </c>
      <c r="C672" s="31">
        <v>5</v>
      </c>
      <c r="D672" s="32">
        <v>3</v>
      </c>
      <c r="E672" s="33">
        <v>2115452</v>
      </c>
      <c r="F672" s="30"/>
      <c r="G672" s="64">
        <f>G673</f>
        <v>2900</v>
      </c>
      <c r="H672" s="64">
        <f t="shared" si="119"/>
        <v>0</v>
      </c>
      <c r="I672" s="64">
        <f t="shared" si="119"/>
        <v>2900</v>
      </c>
      <c r="J672" s="64">
        <f t="shared" si="119"/>
        <v>0</v>
      </c>
    </row>
    <row r="673" spans="1:10" ht="15.75">
      <c r="A673" s="36" t="s">
        <v>63</v>
      </c>
      <c r="B673" s="30">
        <v>50</v>
      </c>
      <c r="C673" s="31">
        <v>5</v>
      </c>
      <c r="D673" s="32">
        <v>3</v>
      </c>
      <c r="E673" s="33">
        <v>2115452</v>
      </c>
      <c r="F673" s="30">
        <v>500</v>
      </c>
      <c r="G673" s="64">
        <f>G674</f>
        <v>2900</v>
      </c>
      <c r="H673" s="64">
        <f t="shared" si="119"/>
        <v>0</v>
      </c>
      <c r="I673" s="64">
        <f t="shared" si="119"/>
        <v>2900</v>
      </c>
      <c r="J673" s="64">
        <f t="shared" si="119"/>
        <v>0</v>
      </c>
    </row>
    <row r="674" spans="1:10" ht="15.75">
      <c r="A674" s="36" t="s">
        <v>66</v>
      </c>
      <c r="B674" s="30">
        <v>50</v>
      </c>
      <c r="C674" s="31">
        <v>5</v>
      </c>
      <c r="D674" s="32">
        <v>3</v>
      </c>
      <c r="E674" s="33">
        <v>2115452</v>
      </c>
      <c r="F674" s="30">
        <v>540</v>
      </c>
      <c r="G674" s="64">
        <v>2900</v>
      </c>
      <c r="H674" s="83">
        <v>0</v>
      </c>
      <c r="I674" s="121">
        <v>2900</v>
      </c>
      <c r="J674" s="121">
        <v>0</v>
      </c>
    </row>
    <row r="675" spans="1:10" ht="30">
      <c r="A675" s="36" t="s">
        <v>254</v>
      </c>
      <c r="B675" s="30">
        <v>50</v>
      </c>
      <c r="C675" s="31">
        <v>5</v>
      </c>
      <c r="D675" s="32">
        <v>3</v>
      </c>
      <c r="E675" s="33">
        <v>4045608</v>
      </c>
      <c r="F675" s="30"/>
      <c r="G675" s="64">
        <f>G676</f>
        <v>420.9</v>
      </c>
      <c r="H675" s="64">
        <f t="shared" ref="H675:J676" si="120">H676</f>
        <v>0</v>
      </c>
      <c r="I675" s="64">
        <f t="shared" si="120"/>
        <v>420.9</v>
      </c>
      <c r="J675" s="64">
        <f t="shared" si="120"/>
        <v>0</v>
      </c>
    </row>
    <row r="676" spans="1:10" ht="15.75">
      <c r="A676" s="36" t="s">
        <v>63</v>
      </c>
      <c r="B676" s="30">
        <v>50</v>
      </c>
      <c r="C676" s="31">
        <v>5</v>
      </c>
      <c r="D676" s="32">
        <v>3</v>
      </c>
      <c r="E676" s="33">
        <v>4045608</v>
      </c>
      <c r="F676" s="30">
        <v>500</v>
      </c>
      <c r="G676" s="64">
        <f>G677</f>
        <v>420.9</v>
      </c>
      <c r="H676" s="64">
        <f t="shared" si="120"/>
        <v>0</v>
      </c>
      <c r="I676" s="64">
        <f t="shared" si="120"/>
        <v>420.9</v>
      </c>
      <c r="J676" s="64">
        <f t="shared" si="120"/>
        <v>0</v>
      </c>
    </row>
    <row r="677" spans="1:10" ht="15.75">
      <c r="A677" s="36" t="s">
        <v>66</v>
      </c>
      <c r="B677" s="30">
        <v>50</v>
      </c>
      <c r="C677" s="31">
        <v>5</v>
      </c>
      <c r="D677" s="32">
        <v>3</v>
      </c>
      <c r="E677" s="33">
        <v>4045608</v>
      </c>
      <c r="F677" s="30">
        <v>540</v>
      </c>
      <c r="G677" s="64">
        <v>420.9</v>
      </c>
      <c r="H677" s="83">
        <v>0</v>
      </c>
      <c r="I677" s="121">
        <v>420.9</v>
      </c>
      <c r="J677" s="121">
        <v>0</v>
      </c>
    </row>
    <row r="678" spans="1:10" ht="15.75">
      <c r="A678" s="36" t="s">
        <v>54</v>
      </c>
      <c r="B678" s="30">
        <v>50</v>
      </c>
      <c r="C678" s="31">
        <v>6</v>
      </c>
      <c r="D678" s="32"/>
      <c r="E678" s="33"/>
      <c r="F678" s="30"/>
      <c r="G678" s="64">
        <f t="shared" ref="G678:J683" si="121">G679</f>
        <v>300</v>
      </c>
      <c r="H678" s="64">
        <f t="shared" si="121"/>
        <v>0</v>
      </c>
      <c r="I678" s="64">
        <f t="shared" si="121"/>
        <v>300</v>
      </c>
      <c r="J678" s="64">
        <f t="shared" si="121"/>
        <v>0</v>
      </c>
    </row>
    <row r="679" spans="1:10" ht="15.75">
      <c r="A679" s="36" t="s">
        <v>57</v>
      </c>
      <c r="B679" s="30">
        <v>50</v>
      </c>
      <c r="C679" s="31">
        <v>6</v>
      </c>
      <c r="D679" s="32">
        <v>5</v>
      </c>
      <c r="E679" s="33"/>
      <c r="F679" s="30"/>
      <c r="G679" s="64">
        <f t="shared" si="121"/>
        <v>300</v>
      </c>
      <c r="H679" s="64">
        <f t="shared" si="121"/>
        <v>0</v>
      </c>
      <c r="I679" s="64">
        <f t="shared" si="121"/>
        <v>300</v>
      </c>
      <c r="J679" s="64">
        <f t="shared" si="121"/>
        <v>0</v>
      </c>
    </row>
    <row r="680" spans="1:10" ht="30">
      <c r="A680" s="36" t="s">
        <v>580</v>
      </c>
      <c r="B680" s="30">
        <v>50</v>
      </c>
      <c r="C680" s="31">
        <v>6</v>
      </c>
      <c r="D680" s="32">
        <v>5</v>
      </c>
      <c r="E680" s="33">
        <v>1500000</v>
      </c>
      <c r="F680" s="30"/>
      <c r="G680" s="64">
        <f t="shared" si="121"/>
        <v>300</v>
      </c>
      <c r="H680" s="64">
        <f t="shared" si="121"/>
        <v>0</v>
      </c>
      <c r="I680" s="64">
        <f t="shared" si="121"/>
        <v>300</v>
      </c>
      <c r="J680" s="64">
        <f t="shared" si="121"/>
        <v>0</v>
      </c>
    </row>
    <row r="681" spans="1:10" ht="15.75">
      <c r="A681" s="36" t="s">
        <v>581</v>
      </c>
      <c r="B681" s="30">
        <v>50</v>
      </c>
      <c r="C681" s="31">
        <v>6</v>
      </c>
      <c r="D681" s="32">
        <v>5</v>
      </c>
      <c r="E681" s="33">
        <v>1510000</v>
      </c>
      <c r="F681" s="30"/>
      <c r="G681" s="64">
        <f t="shared" si="121"/>
        <v>300</v>
      </c>
      <c r="H681" s="64">
        <f t="shared" si="121"/>
        <v>0</v>
      </c>
      <c r="I681" s="64">
        <f t="shared" si="121"/>
        <v>300</v>
      </c>
      <c r="J681" s="64">
        <f t="shared" si="121"/>
        <v>0</v>
      </c>
    </row>
    <row r="682" spans="1:10" ht="75">
      <c r="A682" s="36" t="s">
        <v>582</v>
      </c>
      <c r="B682" s="30">
        <v>50</v>
      </c>
      <c r="C682" s="31">
        <v>6</v>
      </c>
      <c r="D682" s="32">
        <v>5</v>
      </c>
      <c r="E682" s="33">
        <v>1517006</v>
      </c>
      <c r="F682" s="30"/>
      <c r="G682" s="64">
        <f t="shared" si="121"/>
        <v>300</v>
      </c>
      <c r="H682" s="64">
        <f t="shared" si="121"/>
        <v>0</v>
      </c>
      <c r="I682" s="64">
        <f t="shared" si="121"/>
        <v>300</v>
      </c>
      <c r="J682" s="64">
        <f t="shared" si="121"/>
        <v>0</v>
      </c>
    </row>
    <row r="683" spans="1:10" ht="15.75">
      <c r="A683" s="36" t="s">
        <v>63</v>
      </c>
      <c r="B683" s="30">
        <v>50</v>
      </c>
      <c r="C683" s="31">
        <v>6</v>
      </c>
      <c r="D683" s="32">
        <v>5</v>
      </c>
      <c r="E683" s="33">
        <v>1517006</v>
      </c>
      <c r="F683" s="30">
        <v>500</v>
      </c>
      <c r="G683" s="64">
        <f t="shared" si="121"/>
        <v>300</v>
      </c>
      <c r="H683" s="64">
        <f t="shared" si="121"/>
        <v>0</v>
      </c>
      <c r="I683" s="64">
        <f t="shared" si="121"/>
        <v>300</v>
      </c>
      <c r="J683" s="64">
        <f t="shared" si="121"/>
        <v>0</v>
      </c>
    </row>
    <row r="684" spans="1:10" ht="15.75">
      <c r="A684" s="36" t="s">
        <v>66</v>
      </c>
      <c r="B684" s="30">
        <v>50</v>
      </c>
      <c r="C684" s="31">
        <v>6</v>
      </c>
      <c r="D684" s="32">
        <v>5</v>
      </c>
      <c r="E684" s="33">
        <v>1517006</v>
      </c>
      <c r="F684" s="30">
        <v>540</v>
      </c>
      <c r="G684" s="64">
        <v>300</v>
      </c>
      <c r="H684" s="83">
        <v>0</v>
      </c>
      <c r="I684" s="121">
        <v>300</v>
      </c>
      <c r="J684" s="121">
        <v>0</v>
      </c>
    </row>
    <row r="685" spans="1:10" ht="15.75">
      <c r="A685" s="36" t="s">
        <v>28</v>
      </c>
      <c r="B685" s="30">
        <v>50</v>
      </c>
      <c r="C685" s="31">
        <v>8</v>
      </c>
      <c r="D685" s="32"/>
      <c r="E685" s="33"/>
      <c r="F685" s="30"/>
      <c r="G685" s="64">
        <f>G686+G696</f>
        <v>10429.9</v>
      </c>
      <c r="H685" s="64">
        <f>H686+H696</f>
        <v>0</v>
      </c>
      <c r="I685" s="64">
        <f>I686+I696</f>
        <v>10429.699999999999</v>
      </c>
      <c r="J685" s="64">
        <f>J686+J696</f>
        <v>0</v>
      </c>
    </row>
    <row r="686" spans="1:10" ht="15.75">
      <c r="A686" s="36" t="s">
        <v>29</v>
      </c>
      <c r="B686" s="30">
        <v>50</v>
      </c>
      <c r="C686" s="31">
        <v>8</v>
      </c>
      <c r="D686" s="32">
        <v>1</v>
      </c>
      <c r="E686" s="33"/>
      <c r="F686" s="30"/>
      <c r="G686" s="64">
        <f>G687+G692</f>
        <v>8904.9</v>
      </c>
      <c r="H686" s="64">
        <f>H687+H692</f>
        <v>0</v>
      </c>
      <c r="I686" s="64">
        <f>I687+I692</f>
        <v>8904.6999999999989</v>
      </c>
      <c r="J686" s="64">
        <f>J687+J692</f>
        <v>0</v>
      </c>
    </row>
    <row r="687" spans="1:10" ht="30">
      <c r="A687" s="36" t="s">
        <v>401</v>
      </c>
      <c r="B687" s="30">
        <v>50</v>
      </c>
      <c r="C687" s="31">
        <v>8</v>
      </c>
      <c r="D687" s="32">
        <v>1</v>
      </c>
      <c r="E687" s="33">
        <v>500000</v>
      </c>
      <c r="F687" s="30"/>
      <c r="G687" s="64">
        <f t="shared" ref="G687:J690" si="122">G688</f>
        <v>7654.9</v>
      </c>
      <c r="H687" s="64">
        <f t="shared" si="122"/>
        <v>0</v>
      </c>
      <c r="I687" s="64">
        <f t="shared" si="122"/>
        <v>7654.9</v>
      </c>
      <c r="J687" s="64">
        <f t="shared" si="122"/>
        <v>0</v>
      </c>
    </row>
    <row r="688" spans="1:10" ht="30">
      <c r="A688" s="36" t="s">
        <v>402</v>
      </c>
      <c r="B688" s="30">
        <v>50</v>
      </c>
      <c r="C688" s="31">
        <v>8</v>
      </c>
      <c r="D688" s="32">
        <v>1</v>
      </c>
      <c r="E688" s="33">
        <v>520000</v>
      </c>
      <c r="F688" s="30"/>
      <c r="G688" s="64">
        <f t="shared" si="122"/>
        <v>7654.9</v>
      </c>
      <c r="H688" s="64">
        <f t="shared" si="122"/>
        <v>0</v>
      </c>
      <c r="I688" s="64">
        <f t="shared" si="122"/>
        <v>7654.9</v>
      </c>
      <c r="J688" s="64">
        <f t="shared" si="122"/>
        <v>0</v>
      </c>
    </row>
    <row r="689" spans="1:10" ht="60">
      <c r="A689" s="36" t="s">
        <v>403</v>
      </c>
      <c r="B689" s="30">
        <v>50</v>
      </c>
      <c r="C689" s="31">
        <v>8</v>
      </c>
      <c r="D689" s="32">
        <v>1</v>
      </c>
      <c r="E689" s="33">
        <v>525471</v>
      </c>
      <c r="F689" s="30"/>
      <c r="G689" s="64">
        <f t="shared" si="122"/>
        <v>7654.9</v>
      </c>
      <c r="H689" s="64">
        <f t="shared" si="122"/>
        <v>0</v>
      </c>
      <c r="I689" s="64">
        <f t="shared" si="122"/>
        <v>7654.9</v>
      </c>
      <c r="J689" s="64">
        <f t="shared" si="122"/>
        <v>0</v>
      </c>
    </row>
    <row r="690" spans="1:10" ht="15.75">
      <c r="A690" s="36" t="s">
        <v>63</v>
      </c>
      <c r="B690" s="30">
        <v>50</v>
      </c>
      <c r="C690" s="31">
        <v>8</v>
      </c>
      <c r="D690" s="32">
        <v>1</v>
      </c>
      <c r="E690" s="33">
        <v>525471</v>
      </c>
      <c r="F690" s="30">
        <v>500</v>
      </c>
      <c r="G690" s="64">
        <f t="shared" si="122"/>
        <v>7654.9</v>
      </c>
      <c r="H690" s="64">
        <f t="shared" si="122"/>
        <v>0</v>
      </c>
      <c r="I690" s="64">
        <f t="shared" si="122"/>
        <v>7654.9</v>
      </c>
      <c r="J690" s="64">
        <f t="shared" si="122"/>
        <v>0</v>
      </c>
    </row>
    <row r="691" spans="1:10" ht="15.75">
      <c r="A691" s="36" t="s">
        <v>66</v>
      </c>
      <c r="B691" s="30">
        <v>50</v>
      </c>
      <c r="C691" s="31">
        <v>8</v>
      </c>
      <c r="D691" s="32">
        <v>1</v>
      </c>
      <c r="E691" s="33">
        <v>525471</v>
      </c>
      <c r="F691" s="30">
        <v>540</v>
      </c>
      <c r="G691" s="64">
        <f>34394.1-15988.6-4257-6493.6</f>
        <v>7654.9</v>
      </c>
      <c r="H691" s="83">
        <v>0</v>
      </c>
      <c r="I691" s="121">
        <v>7654.9</v>
      </c>
      <c r="J691" s="121">
        <v>0</v>
      </c>
    </row>
    <row r="692" spans="1:10" ht="15.75">
      <c r="A692" s="36" t="s">
        <v>222</v>
      </c>
      <c r="B692" s="30">
        <v>50</v>
      </c>
      <c r="C692" s="31">
        <v>8</v>
      </c>
      <c r="D692" s="32">
        <v>1</v>
      </c>
      <c r="E692" s="33">
        <v>4040000</v>
      </c>
      <c r="F692" s="30"/>
      <c r="G692" s="64">
        <f t="shared" ref="G692:J694" si="123">G693</f>
        <v>1250</v>
      </c>
      <c r="H692" s="64">
        <f t="shared" si="123"/>
        <v>0</v>
      </c>
      <c r="I692" s="64">
        <f t="shared" si="123"/>
        <v>1249.8</v>
      </c>
      <c r="J692" s="64">
        <f t="shared" si="123"/>
        <v>0</v>
      </c>
    </row>
    <row r="693" spans="1:10" ht="30">
      <c r="A693" s="36" t="s">
        <v>254</v>
      </c>
      <c r="B693" s="30">
        <v>50</v>
      </c>
      <c r="C693" s="31">
        <v>8</v>
      </c>
      <c r="D693" s="32">
        <v>1</v>
      </c>
      <c r="E693" s="33">
        <v>4045608</v>
      </c>
      <c r="F693" s="30"/>
      <c r="G693" s="64">
        <f t="shared" si="123"/>
        <v>1250</v>
      </c>
      <c r="H693" s="64">
        <f t="shared" si="123"/>
        <v>0</v>
      </c>
      <c r="I693" s="64">
        <f t="shared" si="123"/>
        <v>1249.8</v>
      </c>
      <c r="J693" s="64">
        <f t="shared" si="123"/>
        <v>0</v>
      </c>
    </row>
    <row r="694" spans="1:10" ht="15.75">
      <c r="A694" s="36" t="s">
        <v>63</v>
      </c>
      <c r="B694" s="30">
        <v>50</v>
      </c>
      <c r="C694" s="31">
        <v>8</v>
      </c>
      <c r="D694" s="32">
        <v>1</v>
      </c>
      <c r="E694" s="33">
        <v>4045608</v>
      </c>
      <c r="F694" s="30">
        <v>500</v>
      </c>
      <c r="G694" s="64">
        <f t="shared" si="123"/>
        <v>1250</v>
      </c>
      <c r="H694" s="64">
        <f t="shared" si="123"/>
        <v>0</v>
      </c>
      <c r="I694" s="64">
        <f t="shared" si="123"/>
        <v>1249.8</v>
      </c>
      <c r="J694" s="64">
        <f t="shared" si="123"/>
        <v>0</v>
      </c>
    </row>
    <row r="695" spans="1:10" ht="15.75">
      <c r="A695" s="36" t="s">
        <v>66</v>
      </c>
      <c r="B695" s="30">
        <v>50</v>
      </c>
      <c r="C695" s="31">
        <v>8</v>
      </c>
      <c r="D695" s="32">
        <v>1</v>
      </c>
      <c r="E695" s="33">
        <v>4045608</v>
      </c>
      <c r="F695" s="30">
        <v>540</v>
      </c>
      <c r="G695" s="64">
        <f>500+750</f>
        <v>1250</v>
      </c>
      <c r="H695" s="83">
        <v>0</v>
      </c>
      <c r="I695" s="121">
        <v>1249.8</v>
      </c>
      <c r="J695" s="121">
        <v>0</v>
      </c>
    </row>
    <row r="696" spans="1:10" ht="15.75">
      <c r="A696" s="36" t="s">
        <v>55</v>
      </c>
      <c r="B696" s="30">
        <v>50</v>
      </c>
      <c r="C696" s="31">
        <v>8</v>
      </c>
      <c r="D696" s="32">
        <v>4</v>
      </c>
      <c r="E696" s="33"/>
      <c r="F696" s="30"/>
      <c r="G696" s="64">
        <f>G697+G702</f>
        <v>1525</v>
      </c>
      <c r="H696" s="64">
        <f>H697+H702</f>
        <v>0</v>
      </c>
      <c r="I696" s="64">
        <f>I697+I702</f>
        <v>1525</v>
      </c>
      <c r="J696" s="64">
        <f>J697+J702</f>
        <v>0</v>
      </c>
    </row>
    <row r="697" spans="1:10" ht="31.5" customHeight="1">
      <c r="A697" s="36" t="s">
        <v>476</v>
      </c>
      <c r="B697" s="30">
        <v>50</v>
      </c>
      <c r="C697" s="31">
        <v>8</v>
      </c>
      <c r="D697" s="32">
        <v>4</v>
      </c>
      <c r="E697" s="33">
        <v>400000</v>
      </c>
      <c r="F697" s="30"/>
      <c r="G697" s="64">
        <f t="shared" ref="G697:J700" si="124">G698</f>
        <v>1350</v>
      </c>
      <c r="H697" s="64">
        <f t="shared" si="124"/>
        <v>0</v>
      </c>
      <c r="I697" s="64">
        <f t="shared" si="124"/>
        <v>1350</v>
      </c>
      <c r="J697" s="64">
        <f t="shared" si="124"/>
        <v>0</v>
      </c>
    </row>
    <row r="698" spans="1:10" ht="45">
      <c r="A698" s="36" t="s">
        <v>478</v>
      </c>
      <c r="B698" s="30">
        <v>50</v>
      </c>
      <c r="C698" s="31">
        <v>8</v>
      </c>
      <c r="D698" s="32">
        <v>4</v>
      </c>
      <c r="E698" s="33">
        <v>420000</v>
      </c>
      <c r="F698" s="30"/>
      <c r="G698" s="64">
        <f t="shared" si="124"/>
        <v>1350</v>
      </c>
      <c r="H698" s="64">
        <f t="shared" si="124"/>
        <v>0</v>
      </c>
      <c r="I698" s="64">
        <f t="shared" si="124"/>
        <v>1350</v>
      </c>
      <c r="J698" s="64">
        <f t="shared" si="124"/>
        <v>0</v>
      </c>
    </row>
    <row r="699" spans="1:10" ht="60">
      <c r="A699" s="36" t="s">
        <v>477</v>
      </c>
      <c r="B699" s="30">
        <v>50</v>
      </c>
      <c r="C699" s="31">
        <v>8</v>
      </c>
      <c r="D699" s="32">
        <v>4</v>
      </c>
      <c r="E699" s="33">
        <v>427003</v>
      </c>
      <c r="F699" s="30"/>
      <c r="G699" s="64">
        <f t="shared" si="124"/>
        <v>1350</v>
      </c>
      <c r="H699" s="64">
        <f t="shared" si="124"/>
        <v>0</v>
      </c>
      <c r="I699" s="64">
        <f t="shared" si="124"/>
        <v>1350</v>
      </c>
      <c r="J699" s="64">
        <f t="shared" si="124"/>
        <v>0</v>
      </c>
    </row>
    <row r="700" spans="1:10" ht="15.75">
      <c r="A700" s="36" t="s">
        <v>63</v>
      </c>
      <c r="B700" s="30">
        <v>50</v>
      </c>
      <c r="C700" s="31">
        <v>8</v>
      </c>
      <c r="D700" s="32">
        <v>4</v>
      </c>
      <c r="E700" s="33">
        <v>427003</v>
      </c>
      <c r="F700" s="30">
        <v>500</v>
      </c>
      <c r="G700" s="64">
        <f t="shared" si="124"/>
        <v>1350</v>
      </c>
      <c r="H700" s="64">
        <f t="shared" si="124"/>
        <v>0</v>
      </c>
      <c r="I700" s="64">
        <f t="shared" si="124"/>
        <v>1350</v>
      </c>
      <c r="J700" s="64">
        <f t="shared" si="124"/>
        <v>0</v>
      </c>
    </row>
    <row r="701" spans="1:10" ht="15.75">
      <c r="A701" s="36" t="s">
        <v>66</v>
      </c>
      <c r="B701" s="30">
        <v>50</v>
      </c>
      <c r="C701" s="31">
        <v>8</v>
      </c>
      <c r="D701" s="32">
        <v>4</v>
      </c>
      <c r="E701" s="33">
        <v>427003</v>
      </c>
      <c r="F701" s="30">
        <v>540</v>
      </c>
      <c r="G701" s="64">
        <f>1300+50</f>
        <v>1350</v>
      </c>
      <c r="H701" s="83">
        <v>0</v>
      </c>
      <c r="I701" s="121">
        <v>1350</v>
      </c>
      <c r="J701" s="121">
        <v>0</v>
      </c>
    </row>
    <row r="702" spans="1:10" ht="30">
      <c r="A702" s="36" t="s">
        <v>401</v>
      </c>
      <c r="B702" s="30">
        <v>50</v>
      </c>
      <c r="C702" s="31">
        <v>8</v>
      </c>
      <c r="D702" s="32">
        <v>4</v>
      </c>
      <c r="E702" s="33">
        <v>500000</v>
      </c>
      <c r="F702" s="30"/>
      <c r="G702" s="64">
        <f t="shared" ref="G702:J705" si="125">G703</f>
        <v>175</v>
      </c>
      <c r="H702" s="64">
        <f t="shared" si="125"/>
        <v>0</v>
      </c>
      <c r="I702" s="64">
        <f t="shared" si="125"/>
        <v>175</v>
      </c>
      <c r="J702" s="64">
        <f t="shared" si="125"/>
        <v>0</v>
      </c>
    </row>
    <row r="703" spans="1:10" ht="30">
      <c r="A703" s="36" t="s">
        <v>402</v>
      </c>
      <c r="B703" s="30">
        <v>50</v>
      </c>
      <c r="C703" s="31">
        <v>8</v>
      </c>
      <c r="D703" s="32">
        <v>4</v>
      </c>
      <c r="E703" s="33">
        <v>520000</v>
      </c>
      <c r="F703" s="30"/>
      <c r="G703" s="64">
        <f t="shared" si="125"/>
        <v>175</v>
      </c>
      <c r="H703" s="64">
        <f t="shared" si="125"/>
        <v>0</v>
      </c>
      <c r="I703" s="64">
        <f t="shared" si="125"/>
        <v>175</v>
      </c>
      <c r="J703" s="64">
        <f t="shared" si="125"/>
        <v>0</v>
      </c>
    </row>
    <row r="704" spans="1:10" ht="15.75">
      <c r="A704" s="36" t="s">
        <v>583</v>
      </c>
      <c r="B704" s="30">
        <v>50</v>
      </c>
      <c r="C704" s="31">
        <v>8</v>
      </c>
      <c r="D704" s="32">
        <v>4</v>
      </c>
      <c r="E704" s="33">
        <v>527005</v>
      </c>
      <c r="F704" s="30"/>
      <c r="G704" s="64">
        <f t="shared" si="125"/>
        <v>175</v>
      </c>
      <c r="H704" s="64">
        <f t="shared" si="125"/>
        <v>0</v>
      </c>
      <c r="I704" s="64">
        <f t="shared" si="125"/>
        <v>175</v>
      </c>
      <c r="J704" s="64">
        <f t="shared" si="125"/>
        <v>0</v>
      </c>
    </row>
    <row r="705" spans="1:10" ht="15.75">
      <c r="A705" s="36" t="s">
        <v>63</v>
      </c>
      <c r="B705" s="30">
        <v>50</v>
      </c>
      <c r="C705" s="31">
        <v>8</v>
      </c>
      <c r="D705" s="32">
        <v>4</v>
      </c>
      <c r="E705" s="33">
        <v>527005</v>
      </c>
      <c r="F705" s="30">
        <v>500</v>
      </c>
      <c r="G705" s="64">
        <f t="shared" si="125"/>
        <v>175</v>
      </c>
      <c r="H705" s="64">
        <f t="shared" si="125"/>
        <v>0</v>
      </c>
      <c r="I705" s="64">
        <f t="shared" si="125"/>
        <v>175</v>
      </c>
      <c r="J705" s="64">
        <f t="shared" si="125"/>
        <v>0</v>
      </c>
    </row>
    <row r="706" spans="1:10" ht="15.75">
      <c r="A706" s="36" t="s">
        <v>66</v>
      </c>
      <c r="B706" s="30">
        <v>50</v>
      </c>
      <c r="C706" s="31">
        <v>8</v>
      </c>
      <c r="D706" s="32">
        <v>4</v>
      </c>
      <c r="E706" s="33">
        <v>527005</v>
      </c>
      <c r="F706" s="30">
        <v>540</v>
      </c>
      <c r="G706" s="64">
        <v>175</v>
      </c>
      <c r="H706" s="83">
        <v>0</v>
      </c>
      <c r="I706" s="121">
        <v>175</v>
      </c>
      <c r="J706" s="121">
        <v>0</v>
      </c>
    </row>
    <row r="707" spans="1:10" ht="15.75">
      <c r="A707" s="29" t="s">
        <v>35</v>
      </c>
      <c r="B707" s="30">
        <v>50</v>
      </c>
      <c r="C707" s="31">
        <v>13</v>
      </c>
      <c r="D707" s="32"/>
      <c r="E707" s="33"/>
      <c r="F707" s="30"/>
      <c r="G707" s="76">
        <f t="shared" ref="G707:J712" si="126">G708</f>
        <v>9492.9</v>
      </c>
      <c r="H707" s="76">
        <f t="shared" si="126"/>
        <v>0</v>
      </c>
      <c r="I707" s="76">
        <f t="shared" si="126"/>
        <v>9492.9</v>
      </c>
      <c r="J707" s="76">
        <f t="shared" si="126"/>
        <v>0</v>
      </c>
    </row>
    <row r="708" spans="1:10" ht="15.75">
      <c r="A708" s="29" t="s">
        <v>190</v>
      </c>
      <c r="B708" s="30">
        <v>50</v>
      </c>
      <c r="C708" s="31">
        <v>13</v>
      </c>
      <c r="D708" s="32">
        <v>1</v>
      </c>
      <c r="E708" s="33"/>
      <c r="F708" s="30"/>
      <c r="G708" s="76">
        <f t="shared" si="126"/>
        <v>9492.9</v>
      </c>
      <c r="H708" s="76">
        <f t="shared" si="126"/>
        <v>0</v>
      </c>
      <c r="I708" s="76">
        <f t="shared" si="126"/>
        <v>9492.9</v>
      </c>
      <c r="J708" s="76">
        <f t="shared" si="126"/>
        <v>0</v>
      </c>
    </row>
    <row r="709" spans="1:10" ht="30">
      <c r="A709" s="29" t="s">
        <v>241</v>
      </c>
      <c r="B709" s="30">
        <v>50</v>
      </c>
      <c r="C709" s="31">
        <v>13</v>
      </c>
      <c r="D709" s="32">
        <v>1</v>
      </c>
      <c r="E709" s="33">
        <v>1900000</v>
      </c>
      <c r="F709" s="30"/>
      <c r="G709" s="76">
        <f t="shared" si="126"/>
        <v>9492.9</v>
      </c>
      <c r="H709" s="76">
        <f t="shared" si="126"/>
        <v>0</v>
      </c>
      <c r="I709" s="76">
        <f t="shared" si="126"/>
        <v>9492.9</v>
      </c>
      <c r="J709" s="76">
        <f t="shared" si="126"/>
        <v>0</v>
      </c>
    </row>
    <row r="710" spans="1:10" ht="45">
      <c r="A710" s="29" t="s">
        <v>242</v>
      </c>
      <c r="B710" s="30">
        <v>50</v>
      </c>
      <c r="C710" s="31">
        <v>13</v>
      </c>
      <c r="D710" s="32">
        <v>1</v>
      </c>
      <c r="E710" s="33">
        <v>1920000</v>
      </c>
      <c r="F710" s="30"/>
      <c r="G710" s="76">
        <f t="shared" si="126"/>
        <v>9492.9</v>
      </c>
      <c r="H710" s="76">
        <f t="shared" si="126"/>
        <v>0</v>
      </c>
      <c r="I710" s="76">
        <f t="shared" si="126"/>
        <v>9492.9</v>
      </c>
      <c r="J710" s="76">
        <f t="shared" si="126"/>
        <v>0</v>
      </c>
    </row>
    <row r="711" spans="1:10" ht="45">
      <c r="A711" s="29" t="s">
        <v>243</v>
      </c>
      <c r="B711" s="30">
        <v>50</v>
      </c>
      <c r="C711" s="31">
        <v>13</v>
      </c>
      <c r="D711" s="32">
        <v>1</v>
      </c>
      <c r="E711" s="33">
        <v>1920065</v>
      </c>
      <c r="F711" s="30"/>
      <c r="G711" s="76">
        <f>G712</f>
        <v>9492.9</v>
      </c>
      <c r="H711" s="76">
        <f t="shared" si="126"/>
        <v>0</v>
      </c>
      <c r="I711" s="76">
        <f t="shared" si="126"/>
        <v>9492.9</v>
      </c>
      <c r="J711" s="76">
        <f t="shared" si="126"/>
        <v>0</v>
      </c>
    </row>
    <row r="712" spans="1:10" ht="15.75">
      <c r="A712" s="29" t="s">
        <v>102</v>
      </c>
      <c r="B712" s="30">
        <v>50</v>
      </c>
      <c r="C712" s="31">
        <v>13</v>
      </c>
      <c r="D712" s="32">
        <v>1</v>
      </c>
      <c r="E712" s="33">
        <v>1920065</v>
      </c>
      <c r="F712" s="30">
        <v>700</v>
      </c>
      <c r="G712" s="76">
        <f>G713</f>
        <v>9492.9</v>
      </c>
      <c r="H712" s="76">
        <f t="shared" si="126"/>
        <v>0</v>
      </c>
      <c r="I712" s="76">
        <f t="shared" si="126"/>
        <v>9492.9</v>
      </c>
      <c r="J712" s="76">
        <f t="shared" si="126"/>
        <v>0</v>
      </c>
    </row>
    <row r="713" spans="1:10" ht="15.75">
      <c r="A713" s="29" t="s">
        <v>191</v>
      </c>
      <c r="B713" s="30">
        <v>50</v>
      </c>
      <c r="C713" s="31">
        <v>13</v>
      </c>
      <c r="D713" s="32">
        <v>1</v>
      </c>
      <c r="E713" s="33">
        <v>1920065</v>
      </c>
      <c r="F713" s="30">
        <v>730</v>
      </c>
      <c r="G713" s="76">
        <v>9492.9</v>
      </c>
      <c r="H713" s="78">
        <v>0</v>
      </c>
      <c r="I713" s="121">
        <v>9492.9</v>
      </c>
      <c r="J713" s="121">
        <v>0</v>
      </c>
    </row>
    <row r="714" spans="1:10" ht="30">
      <c r="A714" s="36" t="s">
        <v>229</v>
      </c>
      <c r="B714" s="30">
        <v>50</v>
      </c>
      <c r="C714" s="31">
        <v>14</v>
      </c>
      <c r="D714" s="32"/>
      <c r="E714" s="33"/>
      <c r="F714" s="30"/>
      <c r="G714" s="64">
        <f>G715+G730</f>
        <v>309548.3</v>
      </c>
      <c r="H714" s="64">
        <f>H715+H730</f>
        <v>50576.1</v>
      </c>
      <c r="I714" s="64">
        <f>I715+I730</f>
        <v>309548.3</v>
      </c>
      <c r="J714" s="64">
        <f>J715+J730</f>
        <v>50576.1</v>
      </c>
    </row>
    <row r="715" spans="1:10" ht="30">
      <c r="A715" s="36" t="s">
        <v>58</v>
      </c>
      <c r="B715" s="30">
        <v>50</v>
      </c>
      <c r="C715" s="31">
        <v>14</v>
      </c>
      <c r="D715" s="32">
        <v>1</v>
      </c>
      <c r="E715" s="33"/>
      <c r="F715" s="30"/>
      <c r="G715" s="64">
        <f t="shared" ref="G715:J716" si="127">G716</f>
        <v>276872</v>
      </c>
      <c r="H715" s="64">
        <f t="shared" si="127"/>
        <v>50576.1</v>
      </c>
      <c r="I715" s="64">
        <f t="shared" si="127"/>
        <v>276872</v>
      </c>
      <c r="J715" s="64">
        <f t="shared" si="127"/>
        <v>50576.1</v>
      </c>
    </row>
    <row r="716" spans="1:10" ht="45">
      <c r="A716" s="36" t="s">
        <v>286</v>
      </c>
      <c r="B716" s="30">
        <v>50</v>
      </c>
      <c r="C716" s="31">
        <v>14</v>
      </c>
      <c r="D716" s="32">
        <v>1</v>
      </c>
      <c r="E716" s="33">
        <v>2000000</v>
      </c>
      <c r="F716" s="30"/>
      <c r="G716" s="64">
        <f t="shared" si="127"/>
        <v>276872</v>
      </c>
      <c r="H716" s="64">
        <f t="shared" si="127"/>
        <v>50576.1</v>
      </c>
      <c r="I716" s="64">
        <f t="shared" si="127"/>
        <v>276872</v>
      </c>
      <c r="J716" s="64">
        <f t="shared" si="127"/>
        <v>50576.1</v>
      </c>
    </row>
    <row r="717" spans="1:10" ht="60">
      <c r="A717" s="36" t="s">
        <v>284</v>
      </c>
      <c r="B717" s="30">
        <v>50</v>
      </c>
      <c r="C717" s="31">
        <v>14</v>
      </c>
      <c r="D717" s="32">
        <v>1</v>
      </c>
      <c r="E717" s="33">
        <v>2010000</v>
      </c>
      <c r="F717" s="30"/>
      <c r="G717" s="64">
        <f>G718+G726+G722</f>
        <v>276872</v>
      </c>
      <c r="H717" s="64">
        <f>H718+H726+H722</f>
        <v>50576.1</v>
      </c>
      <c r="I717" s="64">
        <f>I718+I726+I722</f>
        <v>276872</v>
      </c>
      <c r="J717" s="64">
        <f>J718+J726+J722</f>
        <v>50576.1</v>
      </c>
    </row>
    <row r="718" spans="1:10" ht="84.75" customHeight="1">
      <c r="A718" s="36" t="s">
        <v>500</v>
      </c>
      <c r="B718" s="30">
        <v>50</v>
      </c>
      <c r="C718" s="31">
        <v>14</v>
      </c>
      <c r="D718" s="32">
        <v>1</v>
      </c>
      <c r="E718" s="33">
        <v>2015308</v>
      </c>
      <c r="F718" s="30"/>
      <c r="G718" s="64">
        <f t="shared" ref="G718:J720" si="128">G719</f>
        <v>94990.9</v>
      </c>
      <c r="H718" s="64">
        <f t="shared" si="128"/>
        <v>0</v>
      </c>
      <c r="I718" s="64">
        <f t="shared" si="128"/>
        <v>94990.9</v>
      </c>
      <c r="J718" s="64">
        <f t="shared" si="128"/>
        <v>0</v>
      </c>
    </row>
    <row r="719" spans="1:10" ht="15.75">
      <c r="A719" s="36" t="s">
        <v>63</v>
      </c>
      <c r="B719" s="30">
        <v>50</v>
      </c>
      <c r="C719" s="31">
        <v>14</v>
      </c>
      <c r="D719" s="32">
        <v>1</v>
      </c>
      <c r="E719" s="33">
        <v>2015308</v>
      </c>
      <c r="F719" s="30">
        <v>500</v>
      </c>
      <c r="G719" s="64">
        <f t="shared" si="128"/>
        <v>94990.9</v>
      </c>
      <c r="H719" s="64">
        <f t="shared" si="128"/>
        <v>0</v>
      </c>
      <c r="I719" s="64">
        <f t="shared" si="128"/>
        <v>94990.9</v>
      </c>
      <c r="J719" s="64">
        <f t="shared" si="128"/>
        <v>0</v>
      </c>
    </row>
    <row r="720" spans="1:10" ht="15.75">
      <c r="A720" s="36" t="s">
        <v>53</v>
      </c>
      <c r="B720" s="30">
        <v>50</v>
      </c>
      <c r="C720" s="31">
        <v>14</v>
      </c>
      <c r="D720" s="32">
        <v>1</v>
      </c>
      <c r="E720" s="33">
        <v>2015308</v>
      </c>
      <c r="F720" s="30">
        <v>510</v>
      </c>
      <c r="G720" s="64">
        <f t="shared" si="128"/>
        <v>94990.9</v>
      </c>
      <c r="H720" s="64">
        <f t="shared" si="128"/>
        <v>0</v>
      </c>
      <c r="I720" s="64">
        <f t="shared" si="128"/>
        <v>94990.9</v>
      </c>
      <c r="J720" s="64">
        <f t="shared" si="128"/>
        <v>0</v>
      </c>
    </row>
    <row r="721" spans="1:10" ht="15.75">
      <c r="A721" s="36" t="s">
        <v>145</v>
      </c>
      <c r="B721" s="30">
        <v>50</v>
      </c>
      <c r="C721" s="31">
        <v>14</v>
      </c>
      <c r="D721" s="32">
        <v>1</v>
      </c>
      <c r="E721" s="33">
        <v>2015308</v>
      </c>
      <c r="F721" s="30">
        <v>511</v>
      </c>
      <c r="G721" s="64">
        <v>94990.9</v>
      </c>
      <c r="H721" s="83">
        <v>0</v>
      </c>
      <c r="I721" s="121">
        <v>94990.9</v>
      </c>
      <c r="J721" s="121">
        <v>0</v>
      </c>
    </row>
    <row r="722" spans="1:10" ht="105">
      <c r="A722" s="36" t="s">
        <v>501</v>
      </c>
      <c r="B722" s="30">
        <v>50</v>
      </c>
      <c r="C722" s="31">
        <v>14</v>
      </c>
      <c r="D722" s="32">
        <v>1</v>
      </c>
      <c r="E722" s="33">
        <v>2015308</v>
      </c>
      <c r="F722" s="30"/>
      <c r="G722" s="64">
        <f t="shared" ref="G722:J724" si="129">G723</f>
        <v>50576.1</v>
      </c>
      <c r="H722" s="64">
        <f t="shared" si="129"/>
        <v>50576.1</v>
      </c>
      <c r="I722" s="64">
        <f t="shared" si="129"/>
        <v>50576.1</v>
      </c>
      <c r="J722" s="64">
        <f t="shared" si="129"/>
        <v>50576.1</v>
      </c>
    </row>
    <row r="723" spans="1:10" ht="15.75">
      <c r="A723" s="36" t="s">
        <v>63</v>
      </c>
      <c r="B723" s="30">
        <v>50</v>
      </c>
      <c r="C723" s="31">
        <v>14</v>
      </c>
      <c r="D723" s="32">
        <v>1</v>
      </c>
      <c r="E723" s="33">
        <v>2015308</v>
      </c>
      <c r="F723" s="30">
        <v>500</v>
      </c>
      <c r="G723" s="64">
        <f t="shared" si="129"/>
        <v>50576.1</v>
      </c>
      <c r="H723" s="64">
        <f t="shared" si="129"/>
        <v>50576.1</v>
      </c>
      <c r="I723" s="64">
        <f t="shared" si="129"/>
        <v>50576.1</v>
      </c>
      <c r="J723" s="64">
        <f t="shared" si="129"/>
        <v>50576.1</v>
      </c>
    </row>
    <row r="724" spans="1:10" ht="15.75">
      <c r="A724" s="36" t="s">
        <v>53</v>
      </c>
      <c r="B724" s="30">
        <v>50</v>
      </c>
      <c r="C724" s="31">
        <v>14</v>
      </c>
      <c r="D724" s="32">
        <v>1</v>
      </c>
      <c r="E724" s="33">
        <v>2015308</v>
      </c>
      <c r="F724" s="30">
        <v>510</v>
      </c>
      <c r="G724" s="64">
        <f t="shared" si="129"/>
        <v>50576.1</v>
      </c>
      <c r="H724" s="64">
        <f t="shared" si="129"/>
        <v>50576.1</v>
      </c>
      <c r="I724" s="64">
        <f t="shared" si="129"/>
        <v>50576.1</v>
      </c>
      <c r="J724" s="64">
        <f t="shared" si="129"/>
        <v>50576.1</v>
      </c>
    </row>
    <row r="725" spans="1:10" ht="15.75">
      <c r="A725" s="36" t="s">
        <v>145</v>
      </c>
      <c r="B725" s="30">
        <v>50</v>
      </c>
      <c r="C725" s="31">
        <v>14</v>
      </c>
      <c r="D725" s="32">
        <v>1</v>
      </c>
      <c r="E725" s="33">
        <v>2015308</v>
      </c>
      <c r="F725" s="30">
        <v>511</v>
      </c>
      <c r="G725" s="64">
        <v>50576.1</v>
      </c>
      <c r="H725" s="83">
        <v>50576.1</v>
      </c>
      <c r="I725" s="121">
        <v>50576.1</v>
      </c>
      <c r="J725" s="121">
        <v>50576.1</v>
      </c>
    </row>
    <row r="726" spans="1:10" ht="75">
      <c r="A726" s="36" t="s">
        <v>285</v>
      </c>
      <c r="B726" s="30">
        <v>50</v>
      </c>
      <c r="C726" s="31">
        <v>14</v>
      </c>
      <c r="D726" s="32">
        <v>1</v>
      </c>
      <c r="E726" s="33">
        <v>2016308</v>
      </c>
      <c r="F726" s="30"/>
      <c r="G726" s="64">
        <f t="shared" ref="G726:J728" si="130">G727</f>
        <v>131305</v>
      </c>
      <c r="H726" s="64">
        <f t="shared" si="130"/>
        <v>0</v>
      </c>
      <c r="I726" s="64">
        <f t="shared" si="130"/>
        <v>131305</v>
      </c>
      <c r="J726" s="64">
        <f t="shared" si="130"/>
        <v>0</v>
      </c>
    </row>
    <row r="727" spans="1:10" ht="15.75">
      <c r="A727" s="36" t="s">
        <v>63</v>
      </c>
      <c r="B727" s="30">
        <v>50</v>
      </c>
      <c r="C727" s="31">
        <v>14</v>
      </c>
      <c r="D727" s="32">
        <v>1</v>
      </c>
      <c r="E727" s="33">
        <v>2016308</v>
      </c>
      <c r="F727" s="30">
        <v>500</v>
      </c>
      <c r="G727" s="64">
        <f t="shared" si="130"/>
        <v>131305</v>
      </c>
      <c r="H727" s="64">
        <f t="shared" si="130"/>
        <v>0</v>
      </c>
      <c r="I727" s="64">
        <f t="shared" si="130"/>
        <v>131305</v>
      </c>
      <c r="J727" s="64">
        <f t="shared" si="130"/>
        <v>0</v>
      </c>
    </row>
    <row r="728" spans="1:10" ht="15.75">
      <c r="A728" s="36" t="s">
        <v>53</v>
      </c>
      <c r="B728" s="30">
        <v>50</v>
      </c>
      <c r="C728" s="31">
        <v>14</v>
      </c>
      <c r="D728" s="32">
        <v>1</v>
      </c>
      <c r="E728" s="33">
        <v>2016308</v>
      </c>
      <c r="F728" s="30">
        <v>510</v>
      </c>
      <c r="G728" s="64">
        <f t="shared" si="130"/>
        <v>131305</v>
      </c>
      <c r="H728" s="64">
        <f t="shared" si="130"/>
        <v>0</v>
      </c>
      <c r="I728" s="64">
        <f t="shared" si="130"/>
        <v>131305</v>
      </c>
      <c r="J728" s="64">
        <f t="shared" si="130"/>
        <v>0</v>
      </c>
    </row>
    <row r="729" spans="1:10" ht="15.75">
      <c r="A729" s="36" t="s">
        <v>145</v>
      </c>
      <c r="B729" s="30">
        <v>50</v>
      </c>
      <c r="C729" s="31">
        <v>14</v>
      </c>
      <c r="D729" s="32">
        <v>1</v>
      </c>
      <c r="E729" s="33">
        <v>2016308</v>
      </c>
      <c r="F729" s="30">
        <v>511</v>
      </c>
      <c r="G729" s="64">
        <v>131305</v>
      </c>
      <c r="H729" s="83">
        <v>0</v>
      </c>
      <c r="I729" s="121">
        <v>131305</v>
      </c>
      <c r="J729" s="121">
        <v>0</v>
      </c>
    </row>
    <row r="730" spans="1:10" ht="15.75">
      <c r="A730" s="36" t="s">
        <v>448</v>
      </c>
      <c r="B730" s="30">
        <v>50</v>
      </c>
      <c r="C730" s="31">
        <v>14</v>
      </c>
      <c r="D730" s="32">
        <v>2</v>
      </c>
      <c r="E730" s="33"/>
      <c r="F730" s="30"/>
      <c r="G730" s="64">
        <f t="shared" ref="G730:J735" si="131">G731</f>
        <v>32676.299999999996</v>
      </c>
      <c r="H730" s="64">
        <f t="shared" si="131"/>
        <v>0</v>
      </c>
      <c r="I730" s="64">
        <f t="shared" si="131"/>
        <v>32676.3</v>
      </c>
      <c r="J730" s="64">
        <f t="shared" si="131"/>
        <v>0</v>
      </c>
    </row>
    <row r="731" spans="1:10" ht="25.5">
      <c r="A731" s="45" t="s">
        <v>449</v>
      </c>
      <c r="B731" s="30">
        <v>50</v>
      </c>
      <c r="C731" s="31">
        <v>14</v>
      </c>
      <c r="D731" s="32">
        <v>2</v>
      </c>
      <c r="E731" s="33">
        <v>2000000</v>
      </c>
      <c r="F731" s="30"/>
      <c r="G731" s="64">
        <f>G732+G737</f>
        <v>32676.299999999996</v>
      </c>
      <c r="H731" s="64">
        <f>H732+H737</f>
        <v>0</v>
      </c>
      <c r="I731" s="64">
        <f>I732+I737</f>
        <v>32676.3</v>
      </c>
      <c r="J731" s="64">
        <f>J732+J737</f>
        <v>0</v>
      </c>
    </row>
    <row r="732" spans="1:10" ht="38.25">
      <c r="A732" s="45" t="s">
        <v>450</v>
      </c>
      <c r="B732" s="30">
        <v>50</v>
      </c>
      <c r="C732" s="31">
        <v>14</v>
      </c>
      <c r="D732" s="32">
        <v>2</v>
      </c>
      <c r="E732" s="33">
        <v>2020000</v>
      </c>
      <c r="F732" s="30"/>
      <c r="G732" s="64">
        <f t="shared" si="131"/>
        <v>31996.299999999996</v>
      </c>
      <c r="H732" s="64">
        <f t="shared" si="131"/>
        <v>0</v>
      </c>
      <c r="I732" s="64">
        <f t="shared" si="131"/>
        <v>31996.3</v>
      </c>
      <c r="J732" s="64">
        <f t="shared" si="131"/>
        <v>0</v>
      </c>
    </row>
    <row r="733" spans="1:10" ht="51">
      <c r="A733" s="45" t="s">
        <v>502</v>
      </c>
      <c r="B733" s="30">
        <v>50</v>
      </c>
      <c r="C733" s="31">
        <v>14</v>
      </c>
      <c r="D733" s="32">
        <v>2</v>
      </c>
      <c r="E733" s="33">
        <v>2026309</v>
      </c>
      <c r="F733" s="30"/>
      <c r="G733" s="64">
        <f t="shared" si="131"/>
        <v>31996.299999999996</v>
      </c>
      <c r="H733" s="64">
        <f t="shared" si="131"/>
        <v>0</v>
      </c>
      <c r="I733" s="64">
        <f t="shared" si="131"/>
        <v>31996.3</v>
      </c>
      <c r="J733" s="64">
        <f t="shared" si="131"/>
        <v>0</v>
      </c>
    </row>
    <row r="734" spans="1:10" ht="15.75">
      <c r="A734" s="45" t="s">
        <v>63</v>
      </c>
      <c r="B734" s="30">
        <v>50</v>
      </c>
      <c r="C734" s="31">
        <v>14</v>
      </c>
      <c r="D734" s="32">
        <v>2</v>
      </c>
      <c r="E734" s="33">
        <v>2026309</v>
      </c>
      <c r="F734" s="30">
        <v>500</v>
      </c>
      <c r="G734" s="64">
        <f t="shared" si="131"/>
        <v>31996.299999999996</v>
      </c>
      <c r="H734" s="64">
        <f t="shared" si="131"/>
        <v>0</v>
      </c>
      <c r="I734" s="64">
        <f t="shared" si="131"/>
        <v>31996.3</v>
      </c>
      <c r="J734" s="64">
        <f t="shared" si="131"/>
        <v>0</v>
      </c>
    </row>
    <row r="735" spans="1:10" ht="15.75">
      <c r="A735" s="45" t="s">
        <v>53</v>
      </c>
      <c r="B735" s="30">
        <v>50</v>
      </c>
      <c r="C735" s="31">
        <v>14</v>
      </c>
      <c r="D735" s="32">
        <v>2</v>
      </c>
      <c r="E735" s="33">
        <v>2026309</v>
      </c>
      <c r="F735" s="30">
        <v>510</v>
      </c>
      <c r="G735" s="64">
        <f t="shared" si="131"/>
        <v>31996.299999999996</v>
      </c>
      <c r="H735" s="64">
        <f t="shared" si="131"/>
        <v>0</v>
      </c>
      <c r="I735" s="64">
        <f t="shared" si="131"/>
        <v>31996.3</v>
      </c>
      <c r="J735" s="64">
        <f t="shared" si="131"/>
        <v>0</v>
      </c>
    </row>
    <row r="736" spans="1:10" ht="15.75">
      <c r="A736" s="45" t="s">
        <v>451</v>
      </c>
      <c r="B736" s="30">
        <v>50</v>
      </c>
      <c r="C736" s="31">
        <v>14</v>
      </c>
      <c r="D736" s="32">
        <v>2</v>
      </c>
      <c r="E736" s="33">
        <v>2026309</v>
      </c>
      <c r="F736" s="30">
        <v>512</v>
      </c>
      <c r="G736" s="64">
        <f>1997+260+1881.3+100+1030+19241.5+425+233.1+525.8+3000+3302.6</f>
        <v>31996.299999999996</v>
      </c>
      <c r="H736" s="83">
        <v>0</v>
      </c>
      <c r="I736" s="121">
        <v>31996.3</v>
      </c>
      <c r="J736" s="121">
        <v>0</v>
      </c>
    </row>
    <row r="737" spans="1:10" ht="38.25">
      <c r="A737" s="45" t="s">
        <v>534</v>
      </c>
      <c r="B737" s="30">
        <v>50</v>
      </c>
      <c r="C737" s="31">
        <v>14</v>
      </c>
      <c r="D737" s="32">
        <v>2</v>
      </c>
      <c r="E737" s="33">
        <v>2030000</v>
      </c>
      <c r="F737" s="30"/>
      <c r="G737" s="64">
        <f t="shared" ref="G737:J740" si="132">G738</f>
        <v>680</v>
      </c>
      <c r="H737" s="64">
        <f t="shared" si="132"/>
        <v>0</v>
      </c>
      <c r="I737" s="64">
        <f t="shared" si="132"/>
        <v>680</v>
      </c>
      <c r="J737" s="64">
        <f t="shared" si="132"/>
        <v>0</v>
      </c>
    </row>
    <row r="738" spans="1:10" ht="51">
      <c r="A738" s="59" t="s">
        <v>535</v>
      </c>
      <c r="B738" s="30">
        <v>50</v>
      </c>
      <c r="C738" s="31">
        <v>14</v>
      </c>
      <c r="D738" s="32">
        <v>2</v>
      </c>
      <c r="E738" s="33">
        <v>2036310</v>
      </c>
      <c r="F738" s="30"/>
      <c r="G738" s="64">
        <f t="shared" si="132"/>
        <v>680</v>
      </c>
      <c r="H738" s="64">
        <f t="shared" si="132"/>
        <v>0</v>
      </c>
      <c r="I738" s="64">
        <f t="shared" si="132"/>
        <v>680</v>
      </c>
      <c r="J738" s="64">
        <f t="shared" si="132"/>
        <v>0</v>
      </c>
    </row>
    <row r="739" spans="1:10" ht="15.75">
      <c r="A739" s="45" t="s">
        <v>63</v>
      </c>
      <c r="B739" s="30">
        <v>50</v>
      </c>
      <c r="C739" s="31">
        <v>14</v>
      </c>
      <c r="D739" s="32">
        <v>2</v>
      </c>
      <c r="E739" s="33">
        <v>2036310</v>
      </c>
      <c r="F739" s="30">
        <v>500</v>
      </c>
      <c r="G739" s="64">
        <f t="shared" si="132"/>
        <v>680</v>
      </c>
      <c r="H739" s="64">
        <f t="shared" si="132"/>
        <v>0</v>
      </c>
      <c r="I739" s="64">
        <f t="shared" si="132"/>
        <v>680</v>
      </c>
      <c r="J739" s="64">
        <f t="shared" si="132"/>
        <v>0</v>
      </c>
    </row>
    <row r="740" spans="1:10" ht="15.75">
      <c r="A740" s="45" t="s">
        <v>53</v>
      </c>
      <c r="B740" s="30">
        <v>50</v>
      </c>
      <c r="C740" s="31">
        <v>14</v>
      </c>
      <c r="D740" s="32">
        <v>2</v>
      </c>
      <c r="E740" s="33">
        <v>2036310</v>
      </c>
      <c r="F740" s="30">
        <v>510</v>
      </c>
      <c r="G740" s="64">
        <f t="shared" si="132"/>
        <v>680</v>
      </c>
      <c r="H740" s="64">
        <f t="shared" si="132"/>
        <v>0</v>
      </c>
      <c r="I740" s="64">
        <f t="shared" si="132"/>
        <v>680</v>
      </c>
      <c r="J740" s="64">
        <f t="shared" si="132"/>
        <v>0</v>
      </c>
    </row>
    <row r="741" spans="1:10" ht="15.75">
      <c r="A741" s="45" t="s">
        <v>451</v>
      </c>
      <c r="B741" s="30">
        <v>50</v>
      </c>
      <c r="C741" s="31">
        <v>14</v>
      </c>
      <c r="D741" s="32">
        <v>2</v>
      </c>
      <c r="E741" s="33">
        <v>2036310</v>
      </c>
      <c r="F741" s="30">
        <v>512</v>
      </c>
      <c r="G741" s="64">
        <f>380+300</f>
        <v>680</v>
      </c>
      <c r="H741" s="83">
        <v>0</v>
      </c>
      <c r="I741" s="121">
        <v>680</v>
      </c>
      <c r="J741" s="121">
        <v>0</v>
      </c>
    </row>
    <row r="742" spans="1:10" s="28" customFormat="1" ht="15.75">
      <c r="A742" s="27" t="s">
        <v>3</v>
      </c>
      <c r="B742" s="71">
        <v>70</v>
      </c>
      <c r="C742" s="71"/>
      <c r="D742" s="71"/>
      <c r="E742" s="71"/>
      <c r="F742" s="71"/>
      <c r="G742" s="72">
        <f>G743+G776+G808+G850+G865+G842</f>
        <v>899430.60000000009</v>
      </c>
      <c r="H742" s="72">
        <f>H743+H776+H808+H850+H865+H842</f>
        <v>36163.700000000004</v>
      </c>
      <c r="I742" s="72">
        <f>I743+I776+I808+I850+I865+I842</f>
        <v>853580.90000000014</v>
      </c>
      <c r="J742" s="72">
        <f>J743+J776+J808+J850+J865+J842</f>
        <v>30954.000000000004</v>
      </c>
    </row>
    <row r="743" spans="1:10" ht="15.75">
      <c r="A743" s="29" t="s">
        <v>113</v>
      </c>
      <c r="B743" s="30">
        <v>70</v>
      </c>
      <c r="C743" s="31">
        <v>1</v>
      </c>
      <c r="D743" s="30"/>
      <c r="E743" s="30"/>
      <c r="F743" s="30"/>
      <c r="G743" s="64">
        <f>G744</f>
        <v>30522.100000000002</v>
      </c>
      <c r="H743" s="64">
        <f t="shared" ref="H743:J744" si="133">H744</f>
        <v>0</v>
      </c>
      <c r="I743" s="64">
        <f t="shared" si="133"/>
        <v>29144.699999999997</v>
      </c>
      <c r="J743" s="64">
        <f t="shared" si="133"/>
        <v>0</v>
      </c>
    </row>
    <row r="744" spans="1:10" ht="15.75">
      <c r="A744" s="29" t="s">
        <v>20</v>
      </c>
      <c r="B744" s="30">
        <v>70</v>
      </c>
      <c r="C744" s="31">
        <v>1</v>
      </c>
      <c r="D744" s="32">
        <v>13</v>
      </c>
      <c r="E744" s="30"/>
      <c r="F744" s="30"/>
      <c r="G744" s="64">
        <f>G745</f>
        <v>30522.100000000002</v>
      </c>
      <c r="H744" s="64">
        <f t="shared" si="133"/>
        <v>0</v>
      </c>
      <c r="I744" s="64">
        <f t="shared" si="133"/>
        <v>29144.699999999997</v>
      </c>
      <c r="J744" s="64">
        <f t="shared" si="133"/>
        <v>0</v>
      </c>
    </row>
    <row r="745" spans="1:10" ht="30">
      <c r="A745" s="29" t="s">
        <v>386</v>
      </c>
      <c r="B745" s="30">
        <v>70</v>
      </c>
      <c r="C745" s="31">
        <v>1</v>
      </c>
      <c r="D745" s="32">
        <v>13</v>
      </c>
      <c r="E745" s="33">
        <v>2200000</v>
      </c>
      <c r="F745" s="30"/>
      <c r="G745" s="64">
        <f>G746+G757</f>
        <v>30522.100000000002</v>
      </c>
      <c r="H745" s="64">
        <f>H746+H757</f>
        <v>0</v>
      </c>
      <c r="I745" s="64">
        <f>I746+I757</f>
        <v>29144.699999999997</v>
      </c>
      <c r="J745" s="64">
        <f>J746+J757</f>
        <v>0</v>
      </c>
    </row>
    <row r="746" spans="1:10" ht="45">
      <c r="A746" s="29" t="s">
        <v>452</v>
      </c>
      <c r="B746" s="30">
        <v>70</v>
      </c>
      <c r="C746" s="31">
        <v>1</v>
      </c>
      <c r="D746" s="32">
        <v>13</v>
      </c>
      <c r="E746" s="33">
        <v>2210000</v>
      </c>
      <c r="F746" s="30"/>
      <c r="G746" s="64">
        <f>G747</f>
        <v>4080.2</v>
      </c>
      <c r="H746" s="64">
        <f>H747</f>
        <v>0</v>
      </c>
      <c r="I746" s="64">
        <f>I747</f>
        <v>3137.2</v>
      </c>
      <c r="J746" s="64">
        <f>J747</f>
        <v>0</v>
      </c>
    </row>
    <row r="747" spans="1:10" ht="54.75" customHeight="1">
      <c r="A747" s="29" t="s">
        <v>453</v>
      </c>
      <c r="B747" s="30">
        <v>70</v>
      </c>
      <c r="C747" s="31">
        <v>1</v>
      </c>
      <c r="D747" s="32">
        <v>13</v>
      </c>
      <c r="E747" s="33">
        <v>2210240</v>
      </c>
      <c r="F747" s="30"/>
      <c r="G747" s="64">
        <f>G753+G748</f>
        <v>4080.2</v>
      </c>
      <c r="H747" s="64">
        <f>H753+H748</f>
        <v>0</v>
      </c>
      <c r="I747" s="64">
        <f>I753+I748</f>
        <v>3137.2</v>
      </c>
      <c r="J747" s="64">
        <f>J753+J748</f>
        <v>0</v>
      </c>
    </row>
    <row r="748" spans="1:10" ht="48.75" customHeight="1">
      <c r="A748" s="29" t="s">
        <v>202</v>
      </c>
      <c r="B748" s="30">
        <v>70</v>
      </c>
      <c r="C748" s="31">
        <v>1</v>
      </c>
      <c r="D748" s="32">
        <v>13</v>
      </c>
      <c r="E748" s="33">
        <v>2210240</v>
      </c>
      <c r="F748" s="30">
        <v>200</v>
      </c>
      <c r="G748" s="64">
        <f>G749</f>
        <v>3643.7</v>
      </c>
      <c r="H748" s="64">
        <f t="shared" ref="H748:J748" si="134">H749</f>
        <v>0</v>
      </c>
      <c r="I748" s="64">
        <f t="shared" si="134"/>
        <v>2700.7</v>
      </c>
      <c r="J748" s="64">
        <f t="shared" si="134"/>
        <v>0</v>
      </c>
    </row>
    <row r="749" spans="1:10" ht="27" customHeight="1">
      <c r="A749" s="29" t="s">
        <v>120</v>
      </c>
      <c r="B749" s="30">
        <v>70</v>
      </c>
      <c r="C749" s="31">
        <v>1</v>
      </c>
      <c r="D749" s="32">
        <v>13</v>
      </c>
      <c r="E749" s="33">
        <v>2210240</v>
      </c>
      <c r="F749" s="30">
        <v>240</v>
      </c>
      <c r="G749" s="64">
        <f>G750+G751+G752</f>
        <v>3643.7</v>
      </c>
      <c r="H749" s="64">
        <f t="shared" ref="H749:J749" si="135">H750+H751+H752</f>
        <v>0</v>
      </c>
      <c r="I749" s="64">
        <f t="shared" si="135"/>
        <v>2700.7</v>
      </c>
      <c r="J749" s="64">
        <f t="shared" si="135"/>
        <v>0</v>
      </c>
    </row>
    <row r="750" spans="1:10" ht="13.9" customHeight="1">
      <c r="A750" s="34" t="s">
        <v>80</v>
      </c>
      <c r="B750" s="30">
        <v>70</v>
      </c>
      <c r="C750" s="31">
        <v>1</v>
      </c>
      <c r="D750" s="32">
        <v>13</v>
      </c>
      <c r="E750" s="33">
        <v>2210240</v>
      </c>
      <c r="F750" s="30">
        <v>242</v>
      </c>
      <c r="G750" s="64">
        <v>100</v>
      </c>
      <c r="H750" s="83">
        <v>0</v>
      </c>
      <c r="I750" s="121">
        <v>100</v>
      </c>
      <c r="J750" s="121">
        <v>0</v>
      </c>
    </row>
    <row r="751" spans="1:10" ht="15.6" customHeight="1">
      <c r="A751" s="29" t="s">
        <v>279</v>
      </c>
      <c r="B751" s="30">
        <v>70</v>
      </c>
      <c r="C751" s="31">
        <v>1</v>
      </c>
      <c r="D751" s="32">
        <v>13</v>
      </c>
      <c r="E751" s="33">
        <v>2210240</v>
      </c>
      <c r="F751" s="30">
        <v>243</v>
      </c>
      <c r="G751" s="64">
        <v>1777</v>
      </c>
      <c r="H751" s="83">
        <v>0</v>
      </c>
      <c r="I751" s="121">
        <v>1396.4</v>
      </c>
      <c r="J751" s="121">
        <v>0</v>
      </c>
    </row>
    <row r="752" spans="1:10" ht="27" customHeight="1">
      <c r="A752" s="29" t="s">
        <v>228</v>
      </c>
      <c r="B752" s="30">
        <v>70</v>
      </c>
      <c r="C752" s="31">
        <v>1</v>
      </c>
      <c r="D752" s="32">
        <v>13</v>
      </c>
      <c r="E752" s="33">
        <v>2210240</v>
      </c>
      <c r="F752" s="30">
        <v>244</v>
      </c>
      <c r="G752" s="64">
        <v>1766.7</v>
      </c>
      <c r="H752" s="83">
        <v>0</v>
      </c>
      <c r="I752" s="121">
        <v>1204.3</v>
      </c>
      <c r="J752" s="121">
        <v>0</v>
      </c>
    </row>
    <row r="753" spans="1:10" ht="15.75">
      <c r="A753" s="29" t="s">
        <v>77</v>
      </c>
      <c r="B753" s="30">
        <v>70</v>
      </c>
      <c r="C753" s="31">
        <v>1</v>
      </c>
      <c r="D753" s="32">
        <v>13</v>
      </c>
      <c r="E753" s="33">
        <v>2210240</v>
      </c>
      <c r="F753" s="30">
        <v>800</v>
      </c>
      <c r="G753" s="64">
        <f>G754</f>
        <v>436.5</v>
      </c>
      <c r="H753" s="64">
        <f t="shared" ref="H753:J753" si="136">H754</f>
        <v>0</v>
      </c>
      <c r="I753" s="64">
        <f t="shared" si="136"/>
        <v>436.5</v>
      </c>
      <c r="J753" s="64">
        <f t="shared" si="136"/>
        <v>0</v>
      </c>
    </row>
    <row r="754" spans="1:10" ht="15.75">
      <c r="A754" s="29" t="s">
        <v>97</v>
      </c>
      <c r="B754" s="30">
        <v>70</v>
      </c>
      <c r="C754" s="31">
        <v>1</v>
      </c>
      <c r="D754" s="32">
        <v>13</v>
      </c>
      <c r="E754" s="33">
        <v>2210240</v>
      </c>
      <c r="F754" s="30">
        <v>850</v>
      </c>
      <c r="G754" s="64">
        <f>G755+G756</f>
        <v>436.5</v>
      </c>
      <c r="H754" s="64">
        <f t="shared" ref="H754:J754" si="137">H755+H756</f>
        <v>0</v>
      </c>
      <c r="I754" s="64">
        <f t="shared" si="137"/>
        <v>436.5</v>
      </c>
      <c r="J754" s="64">
        <f t="shared" si="137"/>
        <v>0</v>
      </c>
    </row>
    <row r="755" spans="1:10" ht="15.75">
      <c r="A755" s="29" t="s">
        <v>98</v>
      </c>
      <c r="B755" s="30">
        <v>70</v>
      </c>
      <c r="C755" s="31">
        <v>1</v>
      </c>
      <c r="D755" s="32">
        <v>13</v>
      </c>
      <c r="E755" s="33">
        <v>2210240</v>
      </c>
      <c r="F755" s="30">
        <v>852</v>
      </c>
      <c r="G755" s="64">
        <v>286.5</v>
      </c>
      <c r="H755" s="83">
        <v>0</v>
      </c>
      <c r="I755" s="121">
        <v>286.5</v>
      </c>
      <c r="J755" s="121">
        <v>0</v>
      </c>
    </row>
    <row r="756" spans="1:10" ht="15.75">
      <c r="A756" s="34" t="s">
        <v>503</v>
      </c>
      <c r="B756" s="30">
        <v>70</v>
      </c>
      <c r="C756" s="31">
        <v>1</v>
      </c>
      <c r="D756" s="32">
        <v>13</v>
      </c>
      <c r="E756" s="33">
        <v>2210240</v>
      </c>
      <c r="F756" s="30">
        <v>853</v>
      </c>
      <c r="G756" s="64">
        <v>150</v>
      </c>
      <c r="H756" s="83">
        <v>0</v>
      </c>
      <c r="I756" s="121">
        <v>150</v>
      </c>
      <c r="J756" s="121">
        <v>0</v>
      </c>
    </row>
    <row r="757" spans="1:10" ht="45">
      <c r="A757" s="29" t="s">
        <v>387</v>
      </c>
      <c r="B757" s="30">
        <v>70</v>
      </c>
      <c r="C757" s="31">
        <v>1</v>
      </c>
      <c r="D757" s="32">
        <v>13</v>
      </c>
      <c r="E757" s="33">
        <v>2230000</v>
      </c>
      <c r="F757" s="30"/>
      <c r="G757" s="64">
        <f>G763+G758</f>
        <v>26441.9</v>
      </c>
      <c r="H757" s="64">
        <f>H763+H758</f>
        <v>0</v>
      </c>
      <c r="I757" s="64">
        <f>I763+I758</f>
        <v>26007.499999999996</v>
      </c>
      <c r="J757" s="64">
        <f>J763+J758</f>
        <v>0</v>
      </c>
    </row>
    <row r="758" spans="1:10" ht="60">
      <c r="A758" s="38" t="s">
        <v>388</v>
      </c>
      <c r="B758" s="30">
        <v>70</v>
      </c>
      <c r="C758" s="31">
        <v>1</v>
      </c>
      <c r="D758" s="32">
        <v>13</v>
      </c>
      <c r="E758" s="33">
        <v>2230204</v>
      </c>
      <c r="F758" s="30"/>
      <c r="G758" s="64">
        <f>G759</f>
        <v>25605</v>
      </c>
      <c r="H758" s="64">
        <f>H759</f>
        <v>0</v>
      </c>
      <c r="I758" s="64">
        <f>I759</f>
        <v>25178.899999999998</v>
      </c>
      <c r="J758" s="64">
        <f>J759</f>
        <v>0</v>
      </c>
    </row>
    <row r="759" spans="1:10" ht="45">
      <c r="A759" s="29" t="s">
        <v>90</v>
      </c>
      <c r="B759" s="30">
        <v>70</v>
      </c>
      <c r="C759" s="31">
        <v>1</v>
      </c>
      <c r="D759" s="32">
        <v>13</v>
      </c>
      <c r="E759" s="33">
        <v>2230204</v>
      </c>
      <c r="F759" s="30">
        <v>100</v>
      </c>
      <c r="G759" s="64">
        <f>G760</f>
        <v>25605</v>
      </c>
      <c r="H759" s="64">
        <f t="shared" ref="H759:J759" si="138">H760</f>
        <v>0</v>
      </c>
      <c r="I759" s="64">
        <f t="shared" si="138"/>
        <v>25178.899999999998</v>
      </c>
      <c r="J759" s="64">
        <f t="shared" si="138"/>
        <v>0</v>
      </c>
    </row>
    <row r="760" spans="1:10" ht="21" customHeight="1">
      <c r="A760" s="29" t="s">
        <v>181</v>
      </c>
      <c r="B760" s="30">
        <v>70</v>
      </c>
      <c r="C760" s="31">
        <v>1</v>
      </c>
      <c r="D760" s="32">
        <v>13</v>
      </c>
      <c r="E760" s="33">
        <v>2230204</v>
      </c>
      <c r="F760" s="30">
        <v>120</v>
      </c>
      <c r="G760" s="64">
        <f>G761+G762</f>
        <v>25605</v>
      </c>
      <c r="H760" s="64">
        <f t="shared" ref="H760:J760" si="139">H761+H762</f>
        <v>0</v>
      </c>
      <c r="I760" s="64">
        <f t="shared" si="139"/>
        <v>25178.899999999998</v>
      </c>
      <c r="J760" s="64">
        <f t="shared" si="139"/>
        <v>0</v>
      </c>
    </row>
    <row r="761" spans="1:10" ht="18.75" customHeight="1">
      <c r="A761" s="29" t="s">
        <v>142</v>
      </c>
      <c r="B761" s="30">
        <v>70</v>
      </c>
      <c r="C761" s="31">
        <v>1</v>
      </c>
      <c r="D761" s="32">
        <v>13</v>
      </c>
      <c r="E761" s="33">
        <v>2230204</v>
      </c>
      <c r="F761" s="30">
        <v>121</v>
      </c>
      <c r="G761" s="64">
        <v>25542.799999999999</v>
      </c>
      <c r="H761" s="83">
        <v>0</v>
      </c>
      <c r="I761" s="121">
        <v>25123.599999999999</v>
      </c>
      <c r="J761" s="121">
        <v>0</v>
      </c>
    </row>
    <row r="762" spans="1:10" ht="15.75">
      <c r="A762" s="29" t="s">
        <v>92</v>
      </c>
      <c r="B762" s="30">
        <v>70</v>
      </c>
      <c r="C762" s="31">
        <v>1</v>
      </c>
      <c r="D762" s="32">
        <v>13</v>
      </c>
      <c r="E762" s="33">
        <v>2230204</v>
      </c>
      <c r="F762" s="30">
        <v>122</v>
      </c>
      <c r="G762" s="64">
        <v>62.2</v>
      </c>
      <c r="H762" s="83">
        <v>0</v>
      </c>
      <c r="I762" s="121">
        <v>55.3</v>
      </c>
      <c r="J762" s="121">
        <v>0</v>
      </c>
    </row>
    <row r="763" spans="1:10" ht="30.75" customHeight="1">
      <c r="A763" s="29" t="s">
        <v>389</v>
      </c>
      <c r="B763" s="30">
        <v>70</v>
      </c>
      <c r="C763" s="31">
        <v>1</v>
      </c>
      <c r="D763" s="32">
        <v>13</v>
      </c>
      <c r="E763" s="33">
        <v>2230240</v>
      </c>
      <c r="F763" s="30"/>
      <c r="G763" s="64">
        <f>G764+G767+G771</f>
        <v>836.90000000000009</v>
      </c>
      <c r="H763" s="64">
        <f>H764+H767+H771</f>
        <v>0</v>
      </c>
      <c r="I763" s="64">
        <f>I764+I767+I771</f>
        <v>828.60000000000014</v>
      </c>
      <c r="J763" s="64">
        <f>J764+J767+J771</f>
        <v>0</v>
      </c>
    </row>
    <row r="764" spans="1:10" ht="43.5" customHeight="1">
      <c r="A764" s="29" t="s">
        <v>203</v>
      </c>
      <c r="B764" s="30">
        <v>70</v>
      </c>
      <c r="C764" s="31">
        <v>1</v>
      </c>
      <c r="D764" s="32">
        <v>13</v>
      </c>
      <c r="E764" s="33">
        <v>2230240</v>
      </c>
      <c r="F764" s="30">
        <v>100</v>
      </c>
      <c r="G764" s="64">
        <f>G765</f>
        <v>577.20000000000005</v>
      </c>
      <c r="H764" s="64">
        <f t="shared" ref="H764:J765" si="140">H765</f>
        <v>0</v>
      </c>
      <c r="I764" s="64">
        <f t="shared" si="140"/>
        <v>577.20000000000005</v>
      </c>
      <c r="J764" s="64">
        <f t="shared" si="140"/>
        <v>0</v>
      </c>
    </row>
    <row r="765" spans="1:10" ht="18.75" customHeight="1">
      <c r="A765" s="29" t="s">
        <v>181</v>
      </c>
      <c r="B765" s="30">
        <v>70</v>
      </c>
      <c r="C765" s="31">
        <v>1</v>
      </c>
      <c r="D765" s="32">
        <v>13</v>
      </c>
      <c r="E765" s="33">
        <v>2230240</v>
      </c>
      <c r="F765" s="30">
        <v>120</v>
      </c>
      <c r="G765" s="64">
        <f>G766</f>
        <v>577.20000000000005</v>
      </c>
      <c r="H765" s="64">
        <f t="shared" si="140"/>
        <v>0</v>
      </c>
      <c r="I765" s="64">
        <f t="shared" si="140"/>
        <v>577.20000000000005</v>
      </c>
      <c r="J765" s="64">
        <f t="shared" si="140"/>
        <v>0</v>
      </c>
    </row>
    <row r="766" spans="1:10" ht="15.75">
      <c r="A766" s="29" t="s">
        <v>92</v>
      </c>
      <c r="B766" s="30">
        <v>70</v>
      </c>
      <c r="C766" s="31">
        <v>1</v>
      </c>
      <c r="D766" s="32">
        <v>13</v>
      </c>
      <c r="E766" s="33">
        <v>2230240</v>
      </c>
      <c r="F766" s="30">
        <v>122</v>
      </c>
      <c r="G766" s="64">
        <v>577.20000000000005</v>
      </c>
      <c r="H766" s="83">
        <v>0</v>
      </c>
      <c r="I766" s="121">
        <v>577.20000000000005</v>
      </c>
      <c r="J766" s="121">
        <v>0</v>
      </c>
    </row>
    <row r="767" spans="1:10" ht="15.75">
      <c r="A767" s="29" t="s">
        <v>74</v>
      </c>
      <c r="B767" s="60">
        <v>70</v>
      </c>
      <c r="C767" s="61">
        <v>1</v>
      </c>
      <c r="D767" s="62">
        <v>13</v>
      </c>
      <c r="E767" s="63">
        <v>2230240</v>
      </c>
      <c r="F767" s="60">
        <v>200</v>
      </c>
      <c r="G767" s="64">
        <f>G768</f>
        <v>250.5</v>
      </c>
      <c r="H767" s="64">
        <f t="shared" ref="H767:J767" si="141">H768</f>
        <v>0</v>
      </c>
      <c r="I767" s="64">
        <f t="shared" si="141"/>
        <v>242.20000000000002</v>
      </c>
      <c r="J767" s="64">
        <f t="shared" si="141"/>
        <v>0</v>
      </c>
    </row>
    <row r="768" spans="1:10" ht="15.75">
      <c r="A768" s="29" t="s">
        <v>75</v>
      </c>
      <c r="B768" s="30">
        <v>70</v>
      </c>
      <c r="C768" s="31">
        <v>1</v>
      </c>
      <c r="D768" s="32">
        <v>13</v>
      </c>
      <c r="E768" s="33">
        <v>2230240</v>
      </c>
      <c r="F768" s="30">
        <v>240</v>
      </c>
      <c r="G768" s="64">
        <f>G770+G769</f>
        <v>250.5</v>
      </c>
      <c r="H768" s="64">
        <f t="shared" ref="H768:J768" si="142">H770+H769</f>
        <v>0</v>
      </c>
      <c r="I768" s="64">
        <f t="shared" si="142"/>
        <v>242.20000000000002</v>
      </c>
      <c r="J768" s="64">
        <f t="shared" si="142"/>
        <v>0</v>
      </c>
    </row>
    <row r="769" spans="1:10" ht="15.75">
      <c r="A769" s="34" t="s">
        <v>80</v>
      </c>
      <c r="B769" s="30">
        <v>70</v>
      </c>
      <c r="C769" s="31">
        <v>1</v>
      </c>
      <c r="D769" s="32">
        <v>13</v>
      </c>
      <c r="E769" s="33">
        <v>2230240</v>
      </c>
      <c r="F769" s="30">
        <v>242</v>
      </c>
      <c r="G769" s="64">
        <v>0.4</v>
      </c>
      <c r="H769" s="83">
        <v>0</v>
      </c>
      <c r="I769" s="121">
        <v>0.4</v>
      </c>
      <c r="J769" s="121">
        <v>0</v>
      </c>
    </row>
    <row r="770" spans="1:10" ht="15.75">
      <c r="A770" s="29" t="s">
        <v>76</v>
      </c>
      <c r="B770" s="30">
        <v>70</v>
      </c>
      <c r="C770" s="31">
        <v>1</v>
      </c>
      <c r="D770" s="32">
        <v>13</v>
      </c>
      <c r="E770" s="33">
        <v>2230240</v>
      </c>
      <c r="F770" s="30">
        <v>244</v>
      </c>
      <c r="G770" s="64">
        <v>250.1</v>
      </c>
      <c r="H770" s="78">
        <v>0</v>
      </c>
      <c r="I770" s="121">
        <v>241.8</v>
      </c>
      <c r="J770" s="121">
        <v>0</v>
      </c>
    </row>
    <row r="771" spans="1:10" ht="15.75">
      <c r="A771" s="29" t="s">
        <v>77</v>
      </c>
      <c r="B771" s="30">
        <v>70</v>
      </c>
      <c r="C771" s="31">
        <v>1</v>
      </c>
      <c r="D771" s="32">
        <v>13</v>
      </c>
      <c r="E771" s="33">
        <v>2230240</v>
      </c>
      <c r="F771" s="30">
        <v>800</v>
      </c>
      <c r="G771" s="64">
        <f>G772</f>
        <v>9.1999999999999993</v>
      </c>
      <c r="H771" s="64">
        <f t="shared" ref="H771:J771" si="143">H772</f>
        <v>0</v>
      </c>
      <c r="I771" s="64">
        <f t="shared" si="143"/>
        <v>9.1999999999999993</v>
      </c>
      <c r="J771" s="64">
        <f t="shared" si="143"/>
        <v>0</v>
      </c>
    </row>
    <row r="772" spans="1:10" ht="15.75">
      <c r="A772" s="29" t="s">
        <v>164</v>
      </c>
      <c r="B772" s="30">
        <v>70</v>
      </c>
      <c r="C772" s="31">
        <v>1</v>
      </c>
      <c r="D772" s="32">
        <v>13</v>
      </c>
      <c r="E772" s="33">
        <v>2230240</v>
      </c>
      <c r="F772" s="30">
        <v>850</v>
      </c>
      <c r="G772" s="64">
        <f>G774+G775+G773</f>
        <v>9.1999999999999993</v>
      </c>
      <c r="H772" s="64">
        <f t="shared" ref="H772:J772" si="144">H774+H775+H773</f>
        <v>0</v>
      </c>
      <c r="I772" s="64">
        <f t="shared" si="144"/>
        <v>9.1999999999999993</v>
      </c>
      <c r="J772" s="64">
        <f t="shared" si="144"/>
        <v>0</v>
      </c>
    </row>
    <row r="773" spans="1:10" ht="15.75">
      <c r="A773" s="29" t="s">
        <v>517</v>
      </c>
      <c r="B773" s="30">
        <v>70</v>
      </c>
      <c r="C773" s="31">
        <v>1</v>
      </c>
      <c r="D773" s="32">
        <v>13</v>
      </c>
      <c r="E773" s="33">
        <v>2230240</v>
      </c>
      <c r="F773" s="30">
        <v>851</v>
      </c>
      <c r="G773" s="64">
        <v>5.5</v>
      </c>
      <c r="H773" s="83">
        <v>0</v>
      </c>
      <c r="I773" s="121">
        <v>5.5</v>
      </c>
      <c r="J773" s="121">
        <v>0</v>
      </c>
    </row>
    <row r="774" spans="1:10" ht="15.75">
      <c r="A774" s="29" t="s">
        <v>98</v>
      </c>
      <c r="B774" s="60">
        <v>70</v>
      </c>
      <c r="C774" s="61">
        <v>1</v>
      </c>
      <c r="D774" s="62">
        <v>13</v>
      </c>
      <c r="E774" s="63">
        <v>2230240</v>
      </c>
      <c r="F774" s="60">
        <v>852</v>
      </c>
      <c r="G774" s="64">
        <v>3.6</v>
      </c>
      <c r="H774" s="78">
        <v>0</v>
      </c>
      <c r="I774" s="121">
        <v>3.6</v>
      </c>
      <c r="J774" s="121">
        <v>0</v>
      </c>
    </row>
    <row r="775" spans="1:10" ht="15.75">
      <c r="A775" s="34" t="s">
        <v>503</v>
      </c>
      <c r="B775" s="60">
        <v>70</v>
      </c>
      <c r="C775" s="61">
        <v>1</v>
      </c>
      <c r="D775" s="62">
        <v>13</v>
      </c>
      <c r="E775" s="63">
        <v>2230240</v>
      </c>
      <c r="F775" s="60">
        <v>853</v>
      </c>
      <c r="G775" s="64">
        <v>0.1</v>
      </c>
      <c r="H775" s="78">
        <v>0</v>
      </c>
      <c r="I775" s="121">
        <v>0.1</v>
      </c>
      <c r="J775" s="121">
        <v>0</v>
      </c>
    </row>
    <row r="776" spans="1:10" ht="15.75">
      <c r="A776" s="29" t="s">
        <v>23</v>
      </c>
      <c r="B776" s="30">
        <v>70</v>
      </c>
      <c r="C776" s="31">
        <v>4</v>
      </c>
      <c r="D776" s="32"/>
      <c r="E776" s="33"/>
      <c r="F776" s="30"/>
      <c r="G776" s="64">
        <f>G777+G784</f>
        <v>2029.9</v>
      </c>
      <c r="H776" s="64">
        <f>H777+H784</f>
        <v>0</v>
      </c>
      <c r="I776" s="64">
        <f>I777+I784</f>
        <v>1939.5</v>
      </c>
      <c r="J776" s="64">
        <f>J777+J784</f>
        <v>0</v>
      </c>
    </row>
    <row r="777" spans="1:10" ht="15.75">
      <c r="A777" s="29" t="s">
        <v>48</v>
      </c>
      <c r="B777" s="30">
        <v>70</v>
      </c>
      <c r="C777" s="31">
        <v>4</v>
      </c>
      <c r="D777" s="32">
        <v>10</v>
      </c>
      <c r="E777" s="33"/>
      <c r="F777" s="30"/>
      <c r="G777" s="64">
        <f>G778</f>
        <v>352.7</v>
      </c>
      <c r="H777" s="64">
        <f t="shared" ref="H777:J779" si="145">H778</f>
        <v>0</v>
      </c>
      <c r="I777" s="64">
        <f t="shared" si="145"/>
        <v>352.7</v>
      </c>
      <c r="J777" s="64">
        <f t="shared" si="145"/>
        <v>0</v>
      </c>
    </row>
    <row r="778" spans="1:10" ht="30">
      <c r="A778" s="29" t="s">
        <v>386</v>
      </c>
      <c r="B778" s="30">
        <v>70</v>
      </c>
      <c r="C778" s="31">
        <v>4</v>
      </c>
      <c r="D778" s="32">
        <v>10</v>
      </c>
      <c r="E778" s="33">
        <v>2200000</v>
      </c>
      <c r="F778" s="30"/>
      <c r="G778" s="64">
        <f>G779</f>
        <v>352.7</v>
      </c>
      <c r="H778" s="64">
        <f t="shared" si="145"/>
        <v>0</v>
      </c>
      <c r="I778" s="64">
        <f t="shared" si="145"/>
        <v>352.7</v>
      </c>
      <c r="J778" s="64">
        <f t="shared" si="145"/>
        <v>0</v>
      </c>
    </row>
    <row r="779" spans="1:10" ht="45">
      <c r="A779" s="29" t="s">
        <v>387</v>
      </c>
      <c r="B779" s="30">
        <v>70</v>
      </c>
      <c r="C779" s="31">
        <v>4</v>
      </c>
      <c r="D779" s="32">
        <v>10</v>
      </c>
      <c r="E779" s="33">
        <v>2230000</v>
      </c>
      <c r="F779" s="30"/>
      <c r="G779" s="64">
        <f>G780</f>
        <v>352.7</v>
      </c>
      <c r="H779" s="64">
        <f t="shared" si="145"/>
        <v>0</v>
      </c>
      <c r="I779" s="64">
        <f t="shared" si="145"/>
        <v>352.7</v>
      </c>
      <c r="J779" s="64">
        <f t="shared" si="145"/>
        <v>0</v>
      </c>
    </row>
    <row r="780" spans="1:10" ht="45">
      <c r="A780" s="29" t="s">
        <v>271</v>
      </c>
      <c r="B780" s="30">
        <v>70</v>
      </c>
      <c r="C780" s="31">
        <v>4</v>
      </c>
      <c r="D780" s="32">
        <v>10</v>
      </c>
      <c r="E780" s="33">
        <v>2230240</v>
      </c>
      <c r="F780" s="30"/>
      <c r="G780" s="64">
        <f t="shared" ref="G780:J782" si="146">G781</f>
        <v>352.7</v>
      </c>
      <c r="H780" s="64">
        <f t="shared" si="146"/>
        <v>0</v>
      </c>
      <c r="I780" s="64">
        <f t="shared" si="146"/>
        <v>352.7</v>
      </c>
      <c r="J780" s="64">
        <f t="shared" si="146"/>
        <v>0</v>
      </c>
    </row>
    <row r="781" spans="1:10" ht="15.75">
      <c r="A781" s="29" t="s">
        <v>74</v>
      </c>
      <c r="B781" s="30">
        <v>70</v>
      </c>
      <c r="C781" s="31">
        <v>4</v>
      </c>
      <c r="D781" s="32">
        <v>10</v>
      </c>
      <c r="E781" s="33">
        <v>2230240</v>
      </c>
      <c r="F781" s="30">
        <v>200</v>
      </c>
      <c r="G781" s="64">
        <f t="shared" si="146"/>
        <v>352.7</v>
      </c>
      <c r="H781" s="64">
        <f t="shared" si="146"/>
        <v>0</v>
      </c>
      <c r="I781" s="64">
        <f t="shared" si="146"/>
        <v>352.7</v>
      </c>
      <c r="J781" s="64">
        <f t="shared" si="146"/>
        <v>0</v>
      </c>
    </row>
    <row r="782" spans="1:10" ht="15.75">
      <c r="A782" s="29" t="s">
        <v>75</v>
      </c>
      <c r="B782" s="30">
        <v>70</v>
      </c>
      <c r="C782" s="31">
        <v>4</v>
      </c>
      <c r="D782" s="32">
        <v>10</v>
      </c>
      <c r="E782" s="33">
        <v>2230240</v>
      </c>
      <c r="F782" s="30">
        <v>240</v>
      </c>
      <c r="G782" s="64">
        <f t="shared" si="146"/>
        <v>352.7</v>
      </c>
      <c r="H782" s="64">
        <f t="shared" si="146"/>
        <v>0</v>
      </c>
      <c r="I782" s="64">
        <f t="shared" si="146"/>
        <v>352.7</v>
      </c>
      <c r="J782" s="64">
        <f t="shared" si="146"/>
        <v>0</v>
      </c>
    </row>
    <row r="783" spans="1:10" ht="15.75">
      <c r="A783" s="29" t="s">
        <v>83</v>
      </c>
      <c r="B783" s="30">
        <v>70</v>
      </c>
      <c r="C783" s="31">
        <v>4</v>
      </c>
      <c r="D783" s="32">
        <v>10</v>
      </c>
      <c r="E783" s="33">
        <v>2230240</v>
      </c>
      <c r="F783" s="30">
        <v>242</v>
      </c>
      <c r="G783" s="64">
        <v>352.7</v>
      </c>
      <c r="H783" s="78">
        <v>0</v>
      </c>
      <c r="I783" s="121">
        <v>352.7</v>
      </c>
      <c r="J783" s="121">
        <v>0</v>
      </c>
    </row>
    <row r="784" spans="1:10" ht="15.75">
      <c r="A784" s="29" t="s">
        <v>24</v>
      </c>
      <c r="B784" s="30">
        <v>70</v>
      </c>
      <c r="C784" s="31">
        <v>4</v>
      </c>
      <c r="D784" s="32">
        <v>12</v>
      </c>
      <c r="E784" s="33"/>
      <c r="F784" s="30"/>
      <c r="G784" s="64">
        <f>G801+G785</f>
        <v>1677.2</v>
      </c>
      <c r="H784" s="64">
        <f>H801+H785</f>
        <v>0</v>
      </c>
      <c r="I784" s="64">
        <f>I801+I785</f>
        <v>1586.8</v>
      </c>
      <c r="J784" s="64">
        <f>J801+J785</f>
        <v>0</v>
      </c>
    </row>
    <row r="785" spans="1:10" ht="39" customHeight="1">
      <c r="A785" s="29" t="s">
        <v>390</v>
      </c>
      <c r="B785" s="30">
        <v>70</v>
      </c>
      <c r="C785" s="31">
        <v>4</v>
      </c>
      <c r="D785" s="32">
        <v>12</v>
      </c>
      <c r="E785" s="33">
        <v>700000</v>
      </c>
      <c r="F785" s="30"/>
      <c r="G785" s="64">
        <f>G786+G791+G796</f>
        <v>1600</v>
      </c>
      <c r="H785" s="64">
        <f>H786+H791+H796</f>
        <v>0</v>
      </c>
      <c r="I785" s="64">
        <f>I786+I791+I796</f>
        <v>1509.6</v>
      </c>
      <c r="J785" s="64">
        <f>J786+J791+J796</f>
        <v>0</v>
      </c>
    </row>
    <row r="786" spans="1:10" ht="45">
      <c r="A786" s="29" t="s">
        <v>474</v>
      </c>
      <c r="B786" s="30">
        <v>70</v>
      </c>
      <c r="C786" s="31">
        <v>4</v>
      </c>
      <c r="D786" s="32">
        <v>12</v>
      </c>
      <c r="E786" s="33">
        <v>720000</v>
      </c>
      <c r="F786" s="30"/>
      <c r="G786" s="64">
        <f t="shared" ref="G786:J789" si="147">G787</f>
        <v>1200</v>
      </c>
      <c r="H786" s="64">
        <f t="shared" si="147"/>
        <v>0</v>
      </c>
      <c r="I786" s="64">
        <f t="shared" si="147"/>
        <v>1200</v>
      </c>
      <c r="J786" s="64">
        <f t="shared" si="147"/>
        <v>0</v>
      </c>
    </row>
    <row r="787" spans="1:10" ht="49.15" customHeight="1">
      <c r="A787" s="29" t="s">
        <v>475</v>
      </c>
      <c r="B787" s="30">
        <v>70</v>
      </c>
      <c r="C787" s="31">
        <v>4</v>
      </c>
      <c r="D787" s="32">
        <v>12</v>
      </c>
      <c r="E787" s="33">
        <v>727027</v>
      </c>
      <c r="F787" s="30"/>
      <c r="G787" s="64">
        <f t="shared" si="147"/>
        <v>1200</v>
      </c>
      <c r="H787" s="64">
        <f t="shared" si="147"/>
        <v>0</v>
      </c>
      <c r="I787" s="64">
        <f t="shared" si="147"/>
        <v>1200</v>
      </c>
      <c r="J787" s="64">
        <f t="shared" si="147"/>
        <v>0</v>
      </c>
    </row>
    <row r="788" spans="1:10" ht="15.75">
      <c r="A788" s="29" t="s">
        <v>74</v>
      </c>
      <c r="B788" s="30">
        <v>70</v>
      </c>
      <c r="C788" s="31">
        <v>4</v>
      </c>
      <c r="D788" s="32">
        <v>12</v>
      </c>
      <c r="E788" s="33">
        <v>727027</v>
      </c>
      <c r="F788" s="30">
        <v>200</v>
      </c>
      <c r="G788" s="64">
        <f t="shared" si="147"/>
        <v>1200</v>
      </c>
      <c r="H788" s="64">
        <f t="shared" si="147"/>
        <v>0</v>
      </c>
      <c r="I788" s="64">
        <f t="shared" si="147"/>
        <v>1200</v>
      </c>
      <c r="J788" s="64">
        <f t="shared" si="147"/>
        <v>0</v>
      </c>
    </row>
    <row r="789" spans="1:10" ht="15.75">
      <c r="A789" s="29" t="s">
        <v>75</v>
      </c>
      <c r="B789" s="30">
        <v>70</v>
      </c>
      <c r="C789" s="31">
        <v>4</v>
      </c>
      <c r="D789" s="32">
        <v>12</v>
      </c>
      <c r="E789" s="33">
        <v>727027</v>
      </c>
      <c r="F789" s="30">
        <v>240</v>
      </c>
      <c r="G789" s="64">
        <f t="shared" si="147"/>
        <v>1200</v>
      </c>
      <c r="H789" s="64">
        <f t="shared" si="147"/>
        <v>0</v>
      </c>
      <c r="I789" s="64">
        <f t="shared" si="147"/>
        <v>1200</v>
      </c>
      <c r="J789" s="64">
        <f t="shared" si="147"/>
        <v>0</v>
      </c>
    </row>
    <row r="790" spans="1:10" ht="15.75">
      <c r="A790" s="29" t="s">
        <v>76</v>
      </c>
      <c r="B790" s="30">
        <v>70</v>
      </c>
      <c r="C790" s="31">
        <v>4</v>
      </c>
      <c r="D790" s="32">
        <v>12</v>
      </c>
      <c r="E790" s="33">
        <v>727027</v>
      </c>
      <c r="F790" s="30">
        <v>244</v>
      </c>
      <c r="G790" s="64">
        <v>1200</v>
      </c>
      <c r="H790" s="78">
        <v>0</v>
      </c>
      <c r="I790" s="121">
        <v>1200</v>
      </c>
      <c r="J790" s="121">
        <v>0</v>
      </c>
    </row>
    <row r="791" spans="1:10" ht="30">
      <c r="A791" s="34" t="s">
        <v>559</v>
      </c>
      <c r="B791" s="30">
        <v>70</v>
      </c>
      <c r="C791" s="31">
        <v>4</v>
      </c>
      <c r="D791" s="32">
        <v>12</v>
      </c>
      <c r="E791" s="33">
        <v>730000</v>
      </c>
      <c r="F791" s="30"/>
      <c r="G791" s="64">
        <f t="shared" ref="G791:J794" si="148">G792</f>
        <v>300</v>
      </c>
      <c r="H791" s="64">
        <f t="shared" si="148"/>
        <v>0</v>
      </c>
      <c r="I791" s="64">
        <f t="shared" si="148"/>
        <v>300</v>
      </c>
      <c r="J791" s="64">
        <f t="shared" si="148"/>
        <v>0</v>
      </c>
    </row>
    <row r="792" spans="1:10" ht="45">
      <c r="A792" s="34" t="s">
        <v>560</v>
      </c>
      <c r="B792" s="30">
        <v>70</v>
      </c>
      <c r="C792" s="31">
        <v>4</v>
      </c>
      <c r="D792" s="32">
        <v>12</v>
      </c>
      <c r="E792" s="33">
        <v>737027</v>
      </c>
      <c r="F792" s="30"/>
      <c r="G792" s="64">
        <f t="shared" si="148"/>
        <v>300</v>
      </c>
      <c r="H792" s="64">
        <f t="shared" si="148"/>
        <v>0</v>
      </c>
      <c r="I792" s="64">
        <f t="shared" si="148"/>
        <v>300</v>
      </c>
      <c r="J792" s="64">
        <f t="shared" si="148"/>
        <v>0</v>
      </c>
    </row>
    <row r="793" spans="1:10" ht="15.75">
      <c r="A793" s="29" t="s">
        <v>74</v>
      </c>
      <c r="B793" s="30">
        <v>70</v>
      </c>
      <c r="C793" s="31">
        <v>4</v>
      </c>
      <c r="D793" s="32">
        <v>12</v>
      </c>
      <c r="E793" s="33">
        <v>737027</v>
      </c>
      <c r="F793" s="30">
        <v>200</v>
      </c>
      <c r="G793" s="64">
        <f t="shared" si="148"/>
        <v>300</v>
      </c>
      <c r="H793" s="64">
        <f t="shared" si="148"/>
        <v>0</v>
      </c>
      <c r="I793" s="64">
        <f t="shared" si="148"/>
        <v>300</v>
      </c>
      <c r="J793" s="64">
        <f t="shared" si="148"/>
        <v>0</v>
      </c>
    </row>
    <row r="794" spans="1:10" ht="15.75">
      <c r="A794" s="29" t="s">
        <v>75</v>
      </c>
      <c r="B794" s="30">
        <v>70</v>
      </c>
      <c r="C794" s="31">
        <v>4</v>
      </c>
      <c r="D794" s="32">
        <v>12</v>
      </c>
      <c r="E794" s="33">
        <v>737027</v>
      </c>
      <c r="F794" s="30">
        <v>240</v>
      </c>
      <c r="G794" s="64">
        <f t="shared" si="148"/>
        <v>300</v>
      </c>
      <c r="H794" s="64">
        <f t="shared" si="148"/>
        <v>0</v>
      </c>
      <c r="I794" s="64">
        <f t="shared" si="148"/>
        <v>300</v>
      </c>
      <c r="J794" s="64">
        <f t="shared" si="148"/>
        <v>0</v>
      </c>
    </row>
    <row r="795" spans="1:10" ht="15.75">
      <c r="A795" s="29" t="s">
        <v>76</v>
      </c>
      <c r="B795" s="30">
        <v>70</v>
      </c>
      <c r="C795" s="31">
        <v>4</v>
      </c>
      <c r="D795" s="32">
        <v>12</v>
      </c>
      <c r="E795" s="33">
        <v>737027</v>
      </c>
      <c r="F795" s="30">
        <v>244</v>
      </c>
      <c r="G795" s="64">
        <v>300</v>
      </c>
      <c r="H795" s="78">
        <v>0</v>
      </c>
      <c r="I795" s="121">
        <v>300</v>
      </c>
      <c r="J795" s="121">
        <v>0</v>
      </c>
    </row>
    <row r="796" spans="1:10" ht="45">
      <c r="A796" s="29" t="s">
        <v>594</v>
      </c>
      <c r="B796" s="30">
        <v>70</v>
      </c>
      <c r="C796" s="31">
        <v>4</v>
      </c>
      <c r="D796" s="32">
        <v>12</v>
      </c>
      <c r="E796" s="33">
        <v>760000</v>
      </c>
      <c r="F796" s="30"/>
      <c r="G796" s="64">
        <f t="shared" ref="G796:J799" si="149">G797</f>
        <v>100</v>
      </c>
      <c r="H796" s="64">
        <f t="shared" si="149"/>
        <v>0</v>
      </c>
      <c r="I796" s="64">
        <f t="shared" si="149"/>
        <v>9.6</v>
      </c>
      <c r="J796" s="64">
        <f t="shared" si="149"/>
        <v>0</v>
      </c>
    </row>
    <row r="797" spans="1:10" ht="45">
      <c r="A797" s="29" t="s">
        <v>593</v>
      </c>
      <c r="B797" s="30">
        <v>70</v>
      </c>
      <c r="C797" s="31">
        <v>4</v>
      </c>
      <c r="D797" s="32">
        <v>12</v>
      </c>
      <c r="E797" s="33">
        <v>767027</v>
      </c>
      <c r="F797" s="30"/>
      <c r="G797" s="64">
        <f t="shared" si="149"/>
        <v>100</v>
      </c>
      <c r="H797" s="64">
        <f t="shared" si="149"/>
        <v>0</v>
      </c>
      <c r="I797" s="64">
        <f t="shared" si="149"/>
        <v>9.6</v>
      </c>
      <c r="J797" s="64">
        <f t="shared" si="149"/>
        <v>0</v>
      </c>
    </row>
    <row r="798" spans="1:10" ht="15.75">
      <c r="A798" s="29" t="s">
        <v>74</v>
      </c>
      <c r="B798" s="30">
        <v>70</v>
      </c>
      <c r="C798" s="31">
        <v>4</v>
      </c>
      <c r="D798" s="32">
        <v>12</v>
      </c>
      <c r="E798" s="33">
        <v>767027</v>
      </c>
      <c r="F798" s="30">
        <v>200</v>
      </c>
      <c r="G798" s="64">
        <f t="shared" si="149"/>
        <v>100</v>
      </c>
      <c r="H798" s="64">
        <f t="shared" si="149"/>
        <v>0</v>
      </c>
      <c r="I798" s="64">
        <f t="shared" si="149"/>
        <v>9.6</v>
      </c>
      <c r="J798" s="64">
        <f t="shared" si="149"/>
        <v>0</v>
      </c>
    </row>
    <row r="799" spans="1:10" ht="15.75">
      <c r="A799" s="29" t="s">
        <v>75</v>
      </c>
      <c r="B799" s="30">
        <v>70</v>
      </c>
      <c r="C799" s="31">
        <v>4</v>
      </c>
      <c r="D799" s="32">
        <v>12</v>
      </c>
      <c r="E799" s="33">
        <v>767027</v>
      </c>
      <c r="F799" s="30">
        <v>240</v>
      </c>
      <c r="G799" s="64">
        <f t="shared" si="149"/>
        <v>100</v>
      </c>
      <c r="H799" s="64">
        <f t="shared" si="149"/>
        <v>0</v>
      </c>
      <c r="I799" s="64">
        <f t="shared" si="149"/>
        <v>9.6</v>
      </c>
      <c r="J799" s="64">
        <f t="shared" si="149"/>
        <v>0</v>
      </c>
    </row>
    <row r="800" spans="1:10" ht="15.75">
      <c r="A800" s="29" t="s">
        <v>76</v>
      </c>
      <c r="B800" s="30">
        <v>70</v>
      </c>
      <c r="C800" s="31">
        <v>4</v>
      </c>
      <c r="D800" s="32">
        <v>12</v>
      </c>
      <c r="E800" s="33">
        <v>767027</v>
      </c>
      <c r="F800" s="30">
        <v>244</v>
      </c>
      <c r="G800" s="64">
        <v>100</v>
      </c>
      <c r="H800" s="78">
        <v>0</v>
      </c>
      <c r="I800" s="121">
        <v>9.6</v>
      </c>
      <c r="J800" s="121">
        <v>0</v>
      </c>
    </row>
    <row r="801" spans="1:10" ht="30">
      <c r="A801" s="34" t="s">
        <v>365</v>
      </c>
      <c r="B801" s="30">
        <v>70</v>
      </c>
      <c r="C801" s="31">
        <v>4</v>
      </c>
      <c r="D801" s="32">
        <v>12</v>
      </c>
      <c r="E801" s="33">
        <v>1600000</v>
      </c>
      <c r="F801" s="30"/>
      <c r="G801" s="64">
        <f>G802</f>
        <v>77.2</v>
      </c>
      <c r="H801" s="64">
        <f t="shared" ref="H801:J804" si="150">H802</f>
        <v>0</v>
      </c>
      <c r="I801" s="64">
        <f t="shared" si="150"/>
        <v>77.2</v>
      </c>
      <c r="J801" s="64">
        <f t="shared" si="150"/>
        <v>0</v>
      </c>
    </row>
    <row r="802" spans="1:10" ht="45">
      <c r="A802" s="34" t="s">
        <v>455</v>
      </c>
      <c r="B802" s="30">
        <v>70</v>
      </c>
      <c r="C802" s="31">
        <v>4</v>
      </c>
      <c r="D802" s="32">
        <v>12</v>
      </c>
      <c r="E802" s="33">
        <v>1630000</v>
      </c>
      <c r="F802" s="30"/>
      <c r="G802" s="64">
        <f>G803</f>
        <v>77.2</v>
      </c>
      <c r="H802" s="64">
        <f t="shared" si="150"/>
        <v>0</v>
      </c>
      <c r="I802" s="64">
        <f t="shared" si="150"/>
        <v>77.2</v>
      </c>
      <c r="J802" s="64">
        <f t="shared" si="150"/>
        <v>0</v>
      </c>
    </row>
    <row r="803" spans="1:10" ht="75">
      <c r="A803" s="34" t="s">
        <v>456</v>
      </c>
      <c r="B803" s="30">
        <v>70</v>
      </c>
      <c r="C803" s="31">
        <v>4</v>
      </c>
      <c r="D803" s="32">
        <v>12</v>
      </c>
      <c r="E803" s="33">
        <v>1636426</v>
      </c>
      <c r="F803" s="30"/>
      <c r="G803" s="64">
        <f>G804</f>
        <v>77.2</v>
      </c>
      <c r="H803" s="64">
        <f t="shared" si="150"/>
        <v>0</v>
      </c>
      <c r="I803" s="64">
        <f t="shared" si="150"/>
        <v>77.2</v>
      </c>
      <c r="J803" s="64">
        <f t="shared" si="150"/>
        <v>0</v>
      </c>
    </row>
    <row r="804" spans="1:10" ht="15.75">
      <c r="A804" s="29" t="s">
        <v>74</v>
      </c>
      <c r="B804" s="30">
        <v>70</v>
      </c>
      <c r="C804" s="31">
        <v>4</v>
      </c>
      <c r="D804" s="32">
        <v>12</v>
      </c>
      <c r="E804" s="33">
        <v>1636426</v>
      </c>
      <c r="F804" s="30">
        <v>200</v>
      </c>
      <c r="G804" s="64">
        <f>G805</f>
        <v>77.2</v>
      </c>
      <c r="H804" s="64">
        <f t="shared" si="150"/>
        <v>0</v>
      </c>
      <c r="I804" s="64">
        <f t="shared" si="150"/>
        <v>77.2</v>
      </c>
      <c r="J804" s="64">
        <f t="shared" si="150"/>
        <v>0</v>
      </c>
    </row>
    <row r="805" spans="1:10" ht="15.75">
      <c r="A805" s="29" t="s">
        <v>75</v>
      </c>
      <c r="B805" s="30">
        <v>70</v>
      </c>
      <c r="C805" s="31">
        <v>4</v>
      </c>
      <c r="D805" s="32">
        <v>12</v>
      </c>
      <c r="E805" s="33">
        <v>1636426</v>
      </c>
      <c r="F805" s="30">
        <v>240</v>
      </c>
      <c r="G805" s="64">
        <f>G806+G807</f>
        <v>77.2</v>
      </c>
      <c r="H805" s="64">
        <f t="shared" ref="H805:J805" si="151">H806+H807</f>
        <v>0</v>
      </c>
      <c r="I805" s="64">
        <f t="shared" si="151"/>
        <v>77.2</v>
      </c>
      <c r="J805" s="64">
        <f t="shared" si="151"/>
        <v>0</v>
      </c>
    </row>
    <row r="806" spans="1:10" ht="15.75">
      <c r="A806" s="29" t="s">
        <v>83</v>
      </c>
      <c r="B806" s="30">
        <v>70</v>
      </c>
      <c r="C806" s="31">
        <v>4</v>
      </c>
      <c r="D806" s="32">
        <v>12</v>
      </c>
      <c r="E806" s="33">
        <v>1636426</v>
      </c>
      <c r="F806" s="30">
        <v>242</v>
      </c>
      <c r="G806" s="64">
        <v>47.5</v>
      </c>
      <c r="H806" s="78">
        <v>0</v>
      </c>
      <c r="I806" s="121">
        <v>47.5</v>
      </c>
      <c r="J806" s="121">
        <v>0</v>
      </c>
    </row>
    <row r="807" spans="1:10" ht="15.75">
      <c r="A807" s="29" t="s">
        <v>76</v>
      </c>
      <c r="B807" s="30">
        <v>70</v>
      </c>
      <c r="C807" s="31">
        <v>4</v>
      </c>
      <c r="D807" s="32">
        <v>12</v>
      </c>
      <c r="E807" s="33">
        <v>1636426</v>
      </c>
      <c r="F807" s="30">
        <v>244</v>
      </c>
      <c r="G807" s="64">
        <v>29.7</v>
      </c>
      <c r="H807" s="78">
        <v>0</v>
      </c>
      <c r="I807" s="121">
        <v>29.7</v>
      </c>
      <c r="J807" s="121">
        <v>0</v>
      </c>
    </row>
    <row r="808" spans="1:10" ht="15.75">
      <c r="A808" s="29" t="s">
        <v>121</v>
      </c>
      <c r="B808" s="30">
        <v>70</v>
      </c>
      <c r="C808" s="31">
        <v>5</v>
      </c>
      <c r="D808" s="32"/>
      <c r="E808" s="33"/>
      <c r="F808" s="30"/>
      <c r="G808" s="72">
        <f>G809+G835</f>
        <v>626317.30000000005</v>
      </c>
      <c r="H808" s="72">
        <f>H809+H835</f>
        <v>31.3</v>
      </c>
      <c r="I808" s="72">
        <f>I809+I835</f>
        <v>588886.50000000012</v>
      </c>
      <c r="J808" s="72">
        <f>J809+J835</f>
        <v>31.3</v>
      </c>
    </row>
    <row r="809" spans="1:10" ht="15.75">
      <c r="A809" s="29" t="s">
        <v>0</v>
      </c>
      <c r="B809" s="30">
        <v>70</v>
      </c>
      <c r="C809" s="31">
        <v>5</v>
      </c>
      <c r="D809" s="32">
        <v>1</v>
      </c>
      <c r="E809" s="33"/>
      <c r="F809" s="30"/>
      <c r="G809" s="72">
        <f>G810+G826+G820</f>
        <v>626286</v>
      </c>
      <c r="H809" s="72">
        <f>H810+H826+H820</f>
        <v>0</v>
      </c>
      <c r="I809" s="72">
        <f>I810+I826+I820</f>
        <v>588855.20000000007</v>
      </c>
      <c r="J809" s="72">
        <f>J810+J826+J820</f>
        <v>0</v>
      </c>
    </row>
    <row r="810" spans="1:10" ht="30">
      <c r="A810" s="29" t="s">
        <v>547</v>
      </c>
      <c r="B810" s="60">
        <v>70</v>
      </c>
      <c r="C810" s="61">
        <v>5</v>
      </c>
      <c r="D810" s="62">
        <v>1</v>
      </c>
      <c r="E810" s="63">
        <v>1100000</v>
      </c>
      <c r="F810" s="60"/>
      <c r="G810" s="64">
        <f>G812+G816</f>
        <v>533159.4</v>
      </c>
      <c r="H810" s="64">
        <f>H812+H816</f>
        <v>0</v>
      </c>
      <c r="I810" s="64">
        <f>I812+I816</f>
        <v>520634</v>
      </c>
      <c r="J810" s="64">
        <f>J812+J816</f>
        <v>0</v>
      </c>
    </row>
    <row r="811" spans="1:10" ht="45">
      <c r="A811" s="29" t="s">
        <v>548</v>
      </c>
      <c r="B811" s="60">
        <v>70</v>
      </c>
      <c r="C811" s="61">
        <v>5</v>
      </c>
      <c r="D811" s="62">
        <v>1</v>
      </c>
      <c r="E811" s="63">
        <v>1110000</v>
      </c>
      <c r="F811" s="60"/>
      <c r="G811" s="64">
        <f>G812</f>
        <v>470543.2</v>
      </c>
      <c r="H811" s="64">
        <f>H812</f>
        <v>0</v>
      </c>
      <c r="I811" s="64">
        <f>I812</f>
        <v>459270.3</v>
      </c>
      <c r="J811" s="64">
        <f>J812</f>
        <v>0</v>
      </c>
    </row>
    <row r="812" spans="1:10" ht="40.5">
      <c r="A812" s="29" t="s">
        <v>549</v>
      </c>
      <c r="B812" s="60">
        <v>70</v>
      </c>
      <c r="C812" s="61">
        <v>5</v>
      </c>
      <c r="D812" s="62">
        <v>1</v>
      </c>
      <c r="E812" s="63">
        <v>1115404</v>
      </c>
      <c r="F812" s="60"/>
      <c r="G812" s="64">
        <f t="shared" ref="G812:J814" si="152">G813</f>
        <v>470543.2</v>
      </c>
      <c r="H812" s="64">
        <f t="shared" si="152"/>
        <v>0</v>
      </c>
      <c r="I812" s="64">
        <f t="shared" si="152"/>
        <v>459270.3</v>
      </c>
      <c r="J812" s="64">
        <f t="shared" si="152"/>
        <v>0</v>
      </c>
    </row>
    <row r="813" spans="1:10" ht="15.75">
      <c r="A813" s="29" t="s">
        <v>25</v>
      </c>
      <c r="B813" s="60">
        <v>70</v>
      </c>
      <c r="C813" s="61">
        <v>5</v>
      </c>
      <c r="D813" s="62">
        <v>1</v>
      </c>
      <c r="E813" s="63">
        <v>1115404</v>
      </c>
      <c r="F813" s="60">
        <v>400</v>
      </c>
      <c r="G813" s="64">
        <f t="shared" si="152"/>
        <v>470543.2</v>
      </c>
      <c r="H813" s="64">
        <f t="shared" si="152"/>
        <v>0</v>
      </c>
      <c r="I813" s="64">
        <f t="shared" si="152"/>
        <v>459270.3</v>
      </c>
      <c r="J813" s="64">
        <f t="shared" si="152"/>
        <v>0</v>
      </c>
    </row>
    <row r="814" spans="1:10" ht="30">
      <c r="A814" s="29" t="s">
        <v>70</v>
      </c>
      <c r="B814" s="60">
        <v>70</v>
      </c>
      <c r="C814" s="61">
        <v>5</v>
      </c>
      <c r="D814" s="62">
        <v>1</v>
      </c>
      <c r="E814" s="63">
        <v>1115404</v>
      </c>
      <c r="F814" s="60">
        <v>410</v>
      </c>
      <c r="G814" s="64">
        <f t="shared" si="152"/>
        <v>470543.2</v>
      </c>
      <c r="H814" s="64">
        <f t="shared" si="152"/>
        <v>0</v>
      </c>
      <c r="I814" s="64">
        <f t="shared" si="152"/>
        <v>459270.3</v>
      </c>
      <c r="J814" s="64">
        <f t="shared" si="152"/>
        <v>0</v>
      </c>
    </row>
    <row r="815" spans="1:10" ht="30">
      <c r="A815" s="29" t="s">
        <v>240</v>
      </c>
      <c r="B815" s="60">
        <v>70</v>
      </c>
      <c r="C815" s="61">
        <v>5</v>
      </c>
      <c r="D815" s="62">
        <v>1</v>
      </c>
      <c r="E815" s="63">
        <v>1115404</v>
      </c>
      <c r="F815" s="60">
        <v>412</v>
      </c>
      <c r="G815" s="64">
        <v>470543.2</v>
      </c>
      <c r="H815" s="83">
        <v>0</v>
      </c>
      <c r="I815" s="121">
        <v>459270.3</v>
      </c>
      <c r="J815" s="121">
        <v>0</v>
      </c>
    </row>
    <row r="816" spans="1:10" ht="45">
      <c r="A816" s="29" t="s">
        <v>550</v>
      </c>
      <c r="B816" s="60">
        <v>70</v>
      </c>
      <c r="C816" s="61">
        <v>5</v>
      </c>
      <c r="D816" s="62">
        <v>1</v>
      </c>
      <c r="E816" s="63">
        <v>1116404</v>
      </c>
      <c r="F816" s="60"/>
      <c r="G816" s="64">
        <f t="shared" ref="G816:J818" si="153">G817</f>
        <v>62616.2</v>
      </c>
      <c r="H816" s="64">
        <f t="shared" si="153"/>
        <v>0</v>
      </c>
      <c r="I816" s="64">
        <f t="shared" si="153"/>
        <v>61363.7</v>
      </c>
      <c r="J816" s="64">
        <f t="shared" si="153"/>
        <v>0</v>
      </c>
    </row>
    <row r="817" spans="1:10" ht="15.75">
      <c r="A817" s="29" t="s">
        <v>25</v>
      </c>
      <c r="B817" s="60">
        <v>70</v>
      </c>
      <c r="C817" s="61">
        <v>5</v>
      </c>
      <c r="D817" s="62">
        <v>1</v>
      </c>
      <c r="E817" s="63">
        <v>1116404</v>
      </c>
      <c r="F817" s="60">
        <v>400</v>
      </c>
      <c r="G817" s="64">
        <f t="shared" si="153"/>
        <v>62616.2</v>
      </c>
      <c r="H817" s="64">
        <f t="shared" si="153"/>
        <v>0</v>
      </c>
      <c r="I817" s="64">
        <f t="shared" si="153"/>
        <v>61363.7</v>
      </c>
      <c r="J817" s="64">
        <f t="shared" si="153"/>
        <v>0</v>
      </c>
    </row>
    <row r="818" spans="1:10" ht="30">
      <c r="A818" s="29" t="s">
        <v>70</v>
      </c>
      <c r="B818" s="60">
        <v>70</v>
      </c>
      <c r="C818" s="61">
        <v>5</v>
      </c>
      <c r="D818" s="62">
        <v>1</v>
      </c>
      <c r="E818" s="63">
        <v>1116404</v>
      </c>
      <c r="F818" s="60">
        <v>410</v>
      </c>
      <c r="G818" s="64">
        <f t="shared" si="153"/>
        <v>62616.2</v>
      </c>
      <c r="H818" s="64">
        <f t="shared" si="153"/>
        <v>0</v>
      </c>
      <c r="I818" s="64">
        <f t="shared" si="153"/>
        <v>61363.7</v>
      </c>
      <c r="J818" s="64">
        <f t="shared" si="153"/>
        <v>0</v>
      </c>
    </row>
    <row r="819" spans="1:10" ht="30">
      <c r="A819" s="29" t="s">
        <v>240</v>
      </c>
      <c r="B819" s="60">
        <v>70</v>
      </c>
      <c r="C819" s="61">
        <v>5</v>
      </c>
      <c r="D819" s="62">
        <v>1</v>
      </c>
      <c r="E819" s="63">
        <v>1116404</v>
      </c>
      <c r="F819" s="60">
        <v>412</v>
      </c>
      <c r="G819" s="64">
        <v>62616.2</v>
      </c>
      <c r="H819" s="83">
        <v>0</v>
      </c>
      <c r="I819" s="121">
        <v>61363.7</v>
      </c>
      <c r="J819" s="121">
        <v>0</v>
      </c>
    </row>
    <row r="820" spans="1:10" ht="30" customHeight="1">
      <c r="A820" s="29" t="s">
        <v>531</v>
      </c>
      <c r="B820" s="60">
        <v>70</v>
      </c>
      <c r="C820" s="61">
        <v>5</v>
      </c>
      <c r="D820" s="62">
        <v>1</v>
      </c>
      <c r="E820" s="63">
        <v>2200000</v>
      </c>
      <c r="F820" s="60"/>
      <c r="G820" s="64">
        <f>G821</f>
        <v>1559.2</v>
      </c>
      <c r="H820" s="64">
        <f t="shared" ref="H820:J824" si="154">H821</f>
        <v>0</v>
      </c>
      <c r="I820" s="64">
        <f t="shared" si="154"/>
        <v>1403.9</v>
      </c>
      <c r="J820" s="64">
        <f t="shared" si="154"/>
        <v>0</v>
      </c>
    </row>
    <row r="821" spans="1:10" ht="44.45" customHeight="1">
      <c r="A821" s="29" t="s">
        <v>452</v>
      </c>
      <c r="B821" s="60">
        <v>70</v>
      </c>
      <c r="C821" s="61">
        <v>5</v>
      </c>
      <c r="D821" s="62">
        <v>1</v>
      </c>
      <c r="E821" s="63">
        <v>2210000</v>
      </c>
      <c r="F821" s="60"/>
      <c r="G821" s="64">
        <f>G822</f>
        <v>1559.2</v>
      </c>
      <c r="H821" s="64">
        <f t="shared" si="154"/>
        <v>0</v>
      </c>
      <c r="I821" s="64">
        <f t="shared" si="154"/>
        <v>1403.9</v>
      </c>
      <c r="J821" s="64">
        <f t="shared" si="154"/>
        <v>0</v>
      </c>
    </row>
    <row r="822" spans="1:10" ht="32.450000000000003" customHeight="1">
      <c r="A822" s="29" t="s">
        <v>453</v>
      </c>
      <c r="B822" s="60">
        <v>70</v>
      </c>
      <c r="C822" s="61">
        <v>5</v>
      </c>
      <c r="D822" s="62">
        <v>1</v>
      </c>
      <c r="E822" s="63">
        <v>2210240</v>
      </c>
      <c r="F822" s="60"/>
      <c r="G822" s="64">
        <f>G823</f>
        <v>1559.2</v>
      </c>
      <c r="H822" s="64">
        <f t="shared" si="154"/>
        <v>0</v>
      </c>
      <c r="I822" s="64">
        <f t="shared" si="154"/>
        <v>1403.9</v>
      </c>
      <c r="J822" s="64">
        <f t="shared" si="154"/>
        <v>0</v>
      </c>
    </row>
    <row r="823" spans="1:10" ht="30">
      <c r="A823" s="29" t="s">
        <v>202</v>
      </c>
      <c r="B823" s="60">
        <v>70</v>
      </c>
      <c r="C823" s="61">
        <v>5</v>
      </c>
      <c r="D823" s="62">
        <v>1</v>
      </c>
      <c r="E823" s="63">
        <v>2210240</v>
      </c>
      <c r="F823" s="60">
        <v>200</v>
      </c>
      <c r="G823" s="64">
        <f>G824</f>
        <v>1559.2</v>
      </c>
      <c r="H823" s="64">
        <f t="shared" si="154"/>
        <v>0</v>
      </c>
      <c r="I823" s="64">
        <f t="shared" si="154"/>
        <v>1403.9</v>
      </c>
      <c r="J823" s="64">
        <f t="shared" si="154"/>
        <v>0</v>
      </c>
    </row>
    <row r="824" spans="1:10" ht="30">
      <c r="A824" s="29" t="s">
        <v>120</v>
      </c>
      <c r="B824" s="60">
        <v>70</v>
      </c>
      <c r="C824" s="61">
        <v>5</v>
      </c>
      <c r="D824" s="62">
        <v>1</v>
      </c>
      <c r="E824" s="63">
        <v>2210240</v>
      </c>
      <c r="F824" s="60">
        <v>240</v>
      </c>
      <c r="G824" s="64">
        <f>G825</f>
        <v>1559.2</v>
      </c>
      <c r="H824" s="64">
        <f t="shared" si="154"/>
        <v>0</v>
      </c>
      <c r="I824" s="64">
        <f t="shared" si="154"/>
        <v>1403.9</v>
      </c>
      <c r="J824" s="64">
        <f t="shared" si="154"/>
        <v>0</v>
      </c>
    </row>
    <row r="825" spans="1:10" ht="30">
      <c r="A825" s="29" t="s">
        <v>228</v>
      </c>
      <c r="B825" s="60">
        <v>70</v>
      </c>
      <c r="C825" s="61">
        <v>5</v>
      </c>
      <c r="D825" s="62">
        <v>1</v>
      </c>
      <c r="E825" s="63">
        <v>2210240</v>
      </c>
      <c r="F825" s="60">
        <v>244</v>
      </c>
      <c r="G825" s="64">
        <v>1559.2</v>
      </c>
      <c r="H825" s="83">
        <v>0</v>
      </c>
      <c r="I825" s="121">
        <v>1403.9</v>
      </c>
      <c r="J825" s="121">
        <v>0</v>
      </c>
    </row>
    <row r="826" spans="1:10" ht="30">
      <c r="A826" s="29" t="s">
        <v>647</v>
      </c>
      <c r="B826" s="30">
        <v>70</v>
      </c>
      <c r="C826" s="31">
        <v>5</v>
      </c>
      <c r="D826" s="32">
        <v>1</v>
      </c>
      <c r="E826" s="33">
        <v>2400000</v>
      </c>
      <c r="F826" s="30"/>
      <c r="G826" s="72">
        <f>G827+G831</f>
        <v>91567.400000000009</v>
      </c>
      <c r="H826" s="72">
        <f>H827+H831</f>
        <v>0</v>
      </c>
      <c r="I826" s="72">
        <f>I827+I831</f>
        <v>66817.3</v>
      </c>
      <c r="J826" s="72">
        <f>J827+J831</f>
        <v>0</v>
      </c>
    </row>
    <row r="827" spans="1:10" ht="45">
      <c r="A827" s="29" t="s">
        <v>646</v>
      </c>
      <c r="B827" s="30">
        <v>70</v>
      </c>
      <c r="C827" s="31">
        <v>5</v>
      </c>
      <c r="D827" s="32">
        <v>1</v>
      </c>
      <c r="E827" s="33">
        <v>2409602</v>
      </c>
      <c r="F827" s="30"/>
      <c r="G827" s="72">
        <f t="shared" ref="G827:J829" si="155">G828</f>
        <v>84826.6</v>
      </c>
      <c r="H827" s="72">
        <f t="shared" si="155"/>
        <v>0</v>
      </c>
      <c r="I827" s="72">
        <f t="shared" si="155"/>
        <v>60135.6</v>
      </c>
      <c r="J827" s="72">
        <f t="shared" si="155"/>
        <v>0</v>
      </c>
    </row>
    <row r="828" spans="1:10" ht="15.75">
      <c r="A828" s="29" t="s">
        <v>25</v>
      </c>
      <c r="B828" s="30">
        <v>70</v>
      </c>
      <c r="C828" s="31">
        <v>5</v>
      </c>
      <c r="D828" s="32">
        <v>1</v>
      </c>
      <c r="E828" s="46">
        <v>2409602</v>
      </c>
      <c r="F828" s="30">
        <v>400</v>
      </c>
      <c r="G828" s="72">
        <f t="shared" si="155"/>
        <v>84826.6</v>
      </c>
      <c r="H828" s="72">
        <f t="shared" si="155"/>
        <v>0</v>
      </c>
      <c r="I828" s="72">
        <f t="shared" si="155"/>
        <v>60135.6</v>
      </c>
      <c r="J828" s="72">
        <f t="shared" si="155"/>
        <v>0</v>
      </c>
    </row>
    <row r="829" spans="1:10" ht="30">
      <c r="A829" s="29" t="s">
        <v>70</v>
      </c>
      <c r="B829" s="30">
        <v>70</v>
      </c>
      <c r="C829" s="31">
        <v>5</v>
      </c>
      <c r="D829" s="32">
        <v>1</v>
      </c>
      <c r="E829" s="46">
        <v>2409602</v>
      </c>
      <c r="F829" s="30">
        <v>410</v>
      </c>
      <c r="G829" s="72">
        <f t="shared" si="155"/>
        <v>84826.6</v>
      </c>
      <c r="H829" s="72">
        <f t="shared" si="155"/>
        <v>0</v>
      </c>
      <c r="I829" s="72">
        <f t="shared" si="155"/>
        <v>60135.6</v>
      </c>
      <c r="J829" s="72">
        <f t="shared" si="155"/>
        <v>0</v>
      </c>
    </row>
    <row r="830" spans="1:10" ht="30">
      <c r="A830" s="29" t="s">
        <v>240</v>
      </c>
      <c r="B830" s="30">
        <v>70</v>
      </c>
      <c r="C830" s="31">
        <v>5</v>
      </c>
      <c r="D830" s="32">
        <v>1</v>
      </c>
      <c r="E830" s="46">
        <v>2409602</v>
      </c>
      <c r="F830" s="30">
        <v>412</v>
      </c>
      <c r="G830" s="72">
        <v>84826.6</v>
      </c>
      <c r="H830" s="120">
        <v>0</v>
      </c>
      <c r="I830" s="121">
        <v>60135.6</v>
      </c>
      <c r="J830" s="121">
        <v>0</v>
      </c>
    </row>
    <row r="831" spans="1:10" ht="45">
      <c r="A831" s="29" t="s">
        <v>645</v>
      </c>
      <c r="B831" s="30">
        <v>70</v>
      </c>
      <c r="C831" s="31">
        <v>5</v>
      </c>
      <c r="D831" s="32">
        <v>1</v>
      </c>
      <c r="E831" s="46">
        <v>2406602</v>
      </c>
      <c r="F831" s="30"/>
      <c r="G831" s="72">
        <f t="shared" ref="G831:J833" si="156">G832</f>
        <v>6740.8</v>
      </c>
      <c r="H831" s="72">
        <f t="shared" si="156"/>
        <v>0</v>
      </c>
      <c r="I831" s="72">
        <f t="shared" si="156"/>
        <v>6681.7</v>
      </c>
      <c r="J831" s="72">
        <f t="shared" si="156"/>
        <v>0</v>
      </c>
    </row>
    <row r="832" spans="1:10" ht="15.75">
      <c r="A832" s="29" t="s">
        <v>25</v>
      </c>
      <c r="B832" s="30">
        <v>70</v>
      </c>
      <c r="C832" s="31">
        <v>5</v>
      </c>
      <c r="D832" s="32">
        <v>1</v>
      </c>
      <c r="E832" s="46">
        <v>2406602</v>
      </c>
      <c r="F832" s="30">
        <v>400</v>
      </c>
      <c r="G832" s="72">
        <f t="shared" si="156"/>
        <v>6740.8</v>
      </c>
      <c r="H832" s="72">
        <f t="shared" si="156"/>
        <v>0</v>
      </c>
      <c r="I832" s="72">
        <f t="shared" si="156"/>
        <v>6681.7</v>
      </c>
      <c r="J832" s="72">
        <f t="shared" si="156"/>
        <v>0</v>
      </c>
    </row>
    <row r="833" spans="1:10" ht="30">
      <c r="A833" s="29" t="s">
        <v>70</v>
      </c>
      <c r="B833" s="30">
        <v>70</v>
      </c>
      <c r="C833" s="31">
        <v>5</v>
      </c>
      <c r="D833" s="32">
        <v>1</v>
      </c>
      <c r="E833" s="46">
        <v>2406602</v>
      </c>
      <c r="F833" s="30">
        <v>410</v>
      </c>
      <c r="G833" s="72">
        <f t="shared" si="156"/>
        <v>6740.8</v>
      </c>
      <c r="H833" s="72">
        <f t="shared" si="156"/>
        <v>0</v>
      </c>
      <c r="I833" s="72">
        <f t="shared" si="156"/>
        <v>6681.7</v>
      </c>
      <c r="J833" s="72">
        <f t="shared" si="156"/>
        <v>0</v>
      </c>
    </row>
    <row r="834" spans="1:10" ht="30">
      <c r="A834" s="29" t="s">
        <v>240</v>
      </c>
      <c r="B834" s="30">
        <v>70</v>
      </c>
      <c r="C834" s="31">
        <v>5</v>
      </c>
      <c r="D834" s="32">
        <v>1</v>
      </c>
      <c r="E834" s="46">
        <v>2406602</v>
      </c>
      <c r="F834" s="30">
        <v>412</v>
      </c>
      <c r="G834" s="72">
        <v>6740.8</v>
      </c>
      <c r="H834" s="120">
        <v>0</v>
      </c>
      <c r="I834" s="121">
        <v>6681.7</v>
      </c>
      <c r="J834" s="121">
        <v>0</v>
      </c>
    </row>
    <row r="835" spans="1:10" ht="15.75">
      <c r="A835" s="29" t="s">
        <v>33</v>
      </c>
      <c r="B835" s="30">
        <v>70</v>
      </c>
      <c r="C835" s="31">
        <v>5</v>
      </c>
      <c r="D835" s="32">
        <v>5</v>
      </c>
      <c r="E835" s="33"/>
      <c r="F835" s="30"/>
      <c r="G835" s="72">
        <f t="shared" ref="G835:J837" si="157">G836</f>
        <v>31.3</v>
      </c>
      <c r="H835" s="72">
        <f t="shared" si="157"/>
        <v>31.3</v>
      </c>
      <c r="I835" s="72">
        <f t="shared" si="157"/>
        <v>31.3</v>
      </c>
      <c r="J835" s="72">
        <f t="shared" si="157"/>
        <v>31.3</v>
      </c>
    </row>
    <row r="836" spans="1:10" ht="30">
      <c r="A836" s="29" t="s">
        <v>137</v>
      </c>
      <c r="B836" s="30">
        <v>70</v>
      </c>
      <c r="C836" s="31">
        <v>5</v>
      </c>
      <c r="D836" s="32">
        <v>5</v>
      </c>
      <c r="E836" s="33">
        <v>1100000</v>
      </c>
      <c r="F836" s="30"/>
      <c r="G836" s="72">
        <f t="shared" si="157"/>
        <v>31.3</v>
      </c>
      <c r="H836" s="72">
        <f t="shared" si="157"/>
        <v>31.3</v>
      </c>
      <c r="I836" s="72">
        <f t="shared" si="157"/>
        <v>31.3</v>
      </c>
      <c r="J836" s="72">
        <f t="shared" si="157"/>
        <v>31.3</v>
      </c>
    </row>
    <row r="837" spans="1:10" ht="60">
      <c r="A837" s="29" t="s">
        <v>282</v>
      </c>
      <c r="B837" s="30">
        <v>70</v>
      </c>
      <c r="C837" s="31">
        <v>5</v>
      </c>
      <c r="D837" s="32">
        <v>5</v>
      </c>
      <c r="E837" s="33">
        <v>1130000</v>
      </c>
      <c r="F837" s="30"/>
      <c r="G837" s="72">
        <f t="shared" si="157"/>
        <v>31.3</v>
      </c>
      <c r="H837" s="72">
        <f t="shared" si="157"/>
        <v>31.3</v>
      </c>
      <c r="I837" s="72">
        <f t="shared" si="157"/>
        <v>31.3</v>
      </c>
      <c r="J837" s="72">
        <f t="shared" si="157"/>
        <v>31.3</v>
      </c>
    </row>
    <row r="838" spans="1:10" ht="120">
      <c r="A838" s="29" t="s">
        <v>551</v>
      </c>
      <c r="B838" s="30">
        <v>70</v>
      </c>
      <c r="C838" s="31">
        <v>5</v>
      </c>
      <c r="D838" s="32">
        <v>5</v>
      </c>
      <c r="E838" s="33">
        <v>1135529</v>
      </c>
      <c r="F838" s="30"/>
      <c r="G838" s="72">
        <f t="shared" ref="G838:J840" si="158">G839</f>
        <v>31.3</v>
      </c>
      <c r="H838" s="72">
        <f t="shared" si="158"/>
        <v>31.3</v>
      </c>
      <c r="I838" s="72">
        <f t="shared" si="158"/>
        <v>31.3</v>
      </c>
      <c r="J838" s="72">
        <f t="shared" si="158"/>
        <v>31.3</v>
      </c>
    </row>
    <row r="839" spans="1:10" ht="15.75">
      <c r="A839" s="29" t="s">
        <v>161</v>
      </c>
      <c r="B839" s="30">
        <v>70</v>
      </c>
      <c r="C839" s="31">
        <v>5</v>
      </c>
      <c r="D839" s="32">
        <v>5</v>
      </c>
      <c r="E839" s="33">
        <v>1135529</v>
      </c>
      <c r="F839" s="30">
        <v>200</v>
      </c>
      <c r="G839" s="72">
        <f t="shared" si="158"/>
        <v>31.3</v>
      </c>
      <c r="H839" s="72">
        <f t="shared" si="158"/>
        <v>31.3</v>
      </c>
      <c r="I839" s="72">
        <f t="shared" si="158"/>
        <v>31.3</v>
      </c>
      <c r="J839" s="72">
        <f t="shared" si="158"/>
        <v>31.3</v>
      </c>
    </row>
    <row r="840" spans="1:10" ht="15.75">
      <c r="A840" s="29" t="s">
        <v>162</v>
      </c>
      <c r="B840" s="30">
        <v>70</v>
      </c>
      <c r="C840" s="31">
        <v>5</v>
      </c>
      <c r="D840" s="32">
        <v>5</v>
      </c>
      <c r="E840" s="33">
        <v>1135529</v>
      </c>
      <c r="F840" s="30">
        <v>240</v>
      </c>
      <c r="G840" s="72">
        <f t="shared" si="158"/>
        <v>31.3</v>
      </c>
      <c r="H840" s="72">
        <f t="shared" si="158"/>
        <v>31.3</v>
      </c>
      <c r="I840" s="72">
        <f t="shared" si="158"/>
        <v>31.3</v>
      </c>
      <c r="J840" s="72">
        <f t="shared" si="158"/>
        <v>31.3</v>
      </c>
    </row>
    <row r="841" spans="1:10" ht="15.75">
      <c r="A841" s="29" t="s">
        <v>163</v>
      </c>
      <c r="B841" s="30">
        <v>70</v>
      </c>
      <c r="C841" s="31">
        <v>5</v>
      </c>
      <c r="D841" s="32">
        <v>5</v>
      </c>
      <c r="E841" s="33">
        <v>1135529</v>
      </c>
      <c r="F841" s="30">
        <v>244</v>
      </c>
      <c r="G841" s="72">
        <v>31.3</v>
      </c>
      <c r="H841" s="120">
        <v>31.3</v>
      </c>
      <c r="I841" s="121">
        <v>31.3</v>
      </c>
      <c r="J841" s="121">
        <v>31.3</v>
      </c>
    </row>
    <row r="842" spans="1:10" ht="15.75">
      <c r="A842" s="29" t="s">
        <v>54</v>
      </c>
      <c r="B842" s="30">
        <v>70</v>
      </c>
      <c r="C842" s="31">
        <v>6</v>
      </c>
      <c r="D842" s="32"/>
      <c r="E842" s="33"/>
      <c r="F842" s="30"/>
      <c r="G842" s="72">
        <f t="shared" ref="G842:J848" si="159">G843</f>
        <v>165</v>
      </c>
      <c r="H842" s="72">
        <f t="shared" si="159"/>
        <v>0</v>
      </c>
      <c r="I842" s="72">
        <f t="shared" si="159"/>
        <v>165</v>
      </c>
      <c r="J842" s="72">
        <f t="shared" si="159"/>
        <v>0</v>
      </c>
    </row>
    <row r="843" spans="1:10" ht="15.75">
      <c r="A843" s="29" t="s">
        <v>57</v>
      </c>
      <c r="B843" s="30">
        <v>70</v>
      </c>
      <c r="C843" s="31">
        <v>6</v>
      </c>
      <c r="D843" s="32">
        <v>5</v>
      </c>
      <c r="E843" s="33"/>
      <c r="F843" s="30"/>
      <c r="G843" s="72">
        <f t="shared" si="159"/>
        <v>165</v>
      </c>
      <c r="H843" s="72">
        <f t="shared" si="159"/>
        <v>0</v>
      </c>
      <c r="I843" s="72">
        <f t="shared" si="159"/>
        <v>165</v>
      </c>
      <c r="J843" s="72">
        <f t="shared" si="159"/>
        <v>0</v>
      </c>
    </row>
    <row r="844" spans="1:10" ht="30">
      <c r="A844" s="29" t="s">
        <v>532</v>
      </c>
      <c r="B844" s="30">
        <v>70</v>
      </c>
      <c r="C844" s="31">
        <v>6</v>
      </c>
      <c r="D844" s="32">
        <v>5</v>
      </c>
      <c r="E844" s="33">
        <v>1500000</v>
      </c>
      <c r="F844" s="30"/>
      <c r="G844" s="72">
        <f t="shared" si="159"/>
        <v>165</v>
      </c>
      <c r="H844" s="72">
        <f t="shared" si="159"/>
        <v>0</v>
      </c>
      <c r="I844" s="72">
        <f t="shared" si="159"/>
        <v>165</v>
      </c>
      <c r="J844" s="72">
        <f t="shared" si="159"/>
        <v>0</v>
      </c>
    </row>
    <row r="845" spans="1:10" ht="45">
      <c r="A845" s="29" t="s">
        <v>468</v>
      </c>
      <c r="B845" s="30">
        <v>70</v>
      </c>
      <c r="C845" s="31">
        <v>6</v>
      </c>
      <c r="D845" s="32">
        <v>5</v>
      </c>
      <c r="E845" s="33">
        <v>1520000</v>
      </c>
      <c r="F845" s="30"/>
      <c r="G845" s="72">
        <f t="shared" si="159"/>
        <v>165</v>
      </c>
      <c r="H845" s="72">
        <f t="shared" si="159"/>
        <v>0</v>
      </c>
      <c r="I845" s="72">
        <f t="shared" si="159"/>
        <v>165</v>
      </c>
      <c r="J845" s="72">
        <f t="shared" si="159"/>
        <v>0</v>
      </c>
    </row>
    <row r="846" spans="1:10" ht="45">
      <c r="A846" s="29" t="s">
        <v>533</v>
      </c>
      <c r="B846" s="30">
        <v>70</v>
      </c>
      <c r="C846" s="31">
        <v>6</v>
      </c>
      <c r="D846" s="32">
        <v>5</v>
      </c>
      <c r="E846" s="33">
        <v>1527006</v>
      </c>
      <c r="F846" s="30"/>
      <c r="G846" s="72">
        <f t="shared" si="159"/>
        <v>165</v>
      </c>
      <c r="H846" s="72">
        <f t="shared" si="159"/>
        <v>0</v>
      </c>
      <c r="I846" s="72">
        <f t="shared" si="159"/>
        <v>165</v>
      </c>
      <c r="J846" s="72">
        <f t="shared" si="159"/>
        <v>0</v>
      </c>
    </row>
    <row r="847" spans="1:10" ht="30">
      <c r="A847" s="29" t="s">
        <v>202</v>
      </c>
      <c r="B847" s="30">
        <v>70</v>
      </c>
      <c r="C847" s="31">
        <v>6</v>
      </c>
      <c r="D847" s="32">
        <v>5</v>
      </c>
      <c r="E847" s="33">
        <v>1527006</v>
      </c>
      <c r="F847" s="30">
        <v>200</v>
      </c>
      <c r="G847" s="72">
        <f t="shared" si="159"/>
        <v>165</v>
      </c>
      <c r="H847" s="72">
        <f t="shared" si="159"/>
        <v>0</v>
      </c>
      <c r="I847" s="72">
        <f t="shared" si="159"/>
        <v>165</v>
      </c>
      <c r="J847" s="72">
        <f t="shared" si="159"/>
        <v>0</v>
      </c>
    </row>
    <row r="848" spans="1:10" ht="30">
      <c r="A848" s="29" t="s">
        <v>120</v>
      </c>
      <c r="B848" s="30">
        <v>70</v>
      </c>
      <c r="C848" s="31">
        <v>6</v>
      </c>
      <c r="D848" s="32">
        <v>5</v>
      </c>
      <c r="E848" s="33">
        <v>1527006</v>
      </c>
      <c r="F848" s="30">
        <v>240</v>
      </c>
      <c r="G848" s="72">
        <f t="shared" si="159"/>
        <v>165</v>
      </c>
      <c r="H848" s="72">
        <f t="shared" si="159"/>
        <v>0</v>
      </c>
      <c r="I848" s="72">
        <f t="shared" si="159"/>
        <v>165</v>
      </c>
      <c r="J848" s="72">
        <f t="shared" si="159"/>
        <v>0</v>
      </c>
    </row>
    <row r="849" spans="1:10" ht="30">
      <c r="A849" s="29" t="s">
        <v>228</v>
      </c>
      <c r="B849" s="30">
        <v>70</v>
      </c>
      <c r="C849" s="31">
        <v>6</v>
      </c>
      <c r="D849" s="32">
        <v>5</v>
      </c>
      <c r="E849" s="33">
        <v>1527006</v>
      </c>
      <c r="F849" s="30">
        <v>244</v>
      </c>
      <c r="G849" s="72">
        <v>165</v>
      </c>
      <c r="H849" s="120">
        <v>0</v>
      </c>
      <c r="I849" s="121">
        <v>165</v>
      </c>
      <c r="J849" s="121">
        <v>0</v>
      </c>
    </row>
    <row r="850" spans="1:10" ht="15.75">
      <c r="A850" s="34" t="s">
        <v>26</v>
      </c>
      <c r="B850" s="30">
        <v>70</v>
      </c>
      <c r="C850" s="31">
        <v>7</v>
      </c>
      <c r="D850" s="32"/>
      <c r="E850" s="33"/>
      <c r="F850" s="30"/>
      <c r="G850" s="64">
        <f t="shared" ref="G850:J852" si="160">G851</f>
        <v>192508</v>
      </c>
      <c r="H850" s="64">
        <f t="shared" si="160"/>
        <v>0</v>
      </c>
      <c r="I850" s="64">
        <f t="shared" si="160"/>
        <v>192507.9</v>
      </c>
      <c r="J850" s="64">
        <f t="shared" si="160"/>
        <v>0</v>
      </c>
    </row>
    <row r="851" spans="1:10" ht="15.75">
      <c r="A851" s="34" t="s">
        <v>37</v>
      </c>
      <c r="B851" s="30">
        <v>70</v>
      </c>
      <c r="C851" s="31">
        <v>7</v>
      </c>
      <c r="D851" s="32">
        <v>9</v>
      </c>
      <c r="E851" s="33"/>
      <c r="F851" s="30"/>
      <c r="G851" s="64">
        <f t="shared" si="160"/>
        <v>192508</v>
      </c>
      <c r="H851" s="64">
        <f t="shared" si="160"/>
        <v>0</v>
      </c>
      <c r="I851" s="64">
        <f t="shared" si="160"/>
        <v>192507.9</v>
      </c>
      <c r="J851" s="64">
        <f t="shared" si="160"/>
        <v>0</v>
      </c>
    </row>
    <row r="852" spans="1:10" ht="30">
      <c r="A852" s="34" t="s">
        <v>317</v>
      </c>
      <c r="B852" s="30">
        <v>70</v>
      </c>
      <c r="C852" s="31">
        <v>7</v>
      </c>
      <c r="D852" s="32">
        <v>9</v>
      </c>
      <c r="E852" s="33">
        <v>200000</v>
      </c>
      <c r="F852" s="30"/>
      <c r="G852" s="64">
        <f t="shared" si="160"/>
        <v>192508</v>
      </c>
      <c r="H852" s="64">
        <f t="shared" si="160"/>
        <v>0</v>
      </c>
      <c r="I852" s="64">
        <f t="shared" si="160"/>
        <v>192507.9</v>
      </c>
      <c r="J852" s="64">
        <f t="shared" si="160"/>
        <v>0</v>
      </c>
    </row>
    <row r="853" spans="1:10" ht="45">
      <c r="A853" s="29" t="s">
        <v>316</v>
      </c>
      <c r="B853" s="30">
        <v>70</v>
      </c>
      <c r="C853" s="31">
        <v>7</v>
      </c>
      <c r="D853" s="32">
        <v>9</v>
      </c>
      <c r="E853" s="33">
        <v>260000</v>
      </c>
      <c r="F853" s="30"/>
      <c r="G853" s="64">
        <f>G854+G858</f>
        <v>192508</v>
      </c>
      <c r="H853" s="64">
        <f>H854+H858</f>
        <v>0</v>
      </c>
      <c r="I853" s="64">
        <f>I854+I858</f>
        <v>192507.9</v>
      </c>
      <c r="J853" s="64">
        <f>J854+J858</f>
        <v>0</v>
      </c>
    </row>
    <row r="854" spans="1:10" ht="60">
      <c r="A854" s="29" t="s">
        <v>495</v>
      </c>
      <c r="B854" s="30">
        <v>70</v>
      </c>
      <c r="C854" s="31">
        <v>7</v>
      </c>
      <c r="D854" s="32">
        <v>9</v>
      </c>
      <c r="E854" s="33">
        <v>265406</v>
      </c>
      <c r="F854" s="30"/>
      <c r="G854" s="64">
        <f t="shared" ref="G854:J856" si="161">G855</f>
        <v>182792.3</v>
      </c>
      <c r="H854" s="64">
        <f t="shared" si="161"/>
        <v>0</v>
      </c>
      <c r="I854" s="64">
        <f t="shared" si="161"/>
        <v>182792.3</v>
      </c>
      <c r="J854" s="64">
        <f t="shared" si="161"/>
        <v>0</v>
      </c>
    </row>
    <row r="855" spans="1:10" ht="30">
      <c r="A855" s="29" t="s">
        <v>195</v>
      </c>
      <c r="B855" s="30">
        <v>70</v>
      </c>
      <c r="C855" s="31">
        <v>7</v>
      </c>
      <c r="D855" s="32">
        <v>9</v>
      </c>
      <c r="E855" s="33">
        <v>265406</v>
      </c>
      <c r="F855" s="30">
        <v>400</v>
      </c>
      <c r="G855" s="64">
        <f t="shared" si="161"/>
        <v>182792.3</v>
      </c>
      <c r="H855" s="64">
        <f t="shared" si="161"/>
        <v>0</v>
      </c>
      <c r="I855" s="64">
        <f t="shared" si="161"/>
        <v>182792.3</v>
      </c>
      <c r="J855" s="64">
        <f t="shared" si="161"/>
        <v>0</v>
      </c>
    </row>
    <row r="856" spans="1:10" ht="15.75">
      <c r="A856" s="29" t="s">
        <v>25</v>
      </c>
      <c r="B856" s="30">
        <v>70</v>
      </c>
      <c r="C856" s="31">
        <v>7</v>
      </c>
      <c r="D856" s="32">
        <v>9</v>
      </c>
      <c r="E856" s="33">
        <v>265406</v>
      </c>
      <c r="F856" s="30">
        <v>410</v>
      </c>
      <c r="G856" s="64">
        <f t="shared" si="161"/>
        <v>182792.3</v>
      </c>
      <c r="H856" s="64">
        <f t="shared" si="161"/>
        <v>0</v>
      </c>
      <c r="I856" s="64">
        <f t="shared" si="161"/>
        <v>182792.3</v>
      </c>
      <c r="J856" s="64">
        <f t="shared" si="161"/>
        <v>0</v>
      </c>
    </row>
    <row r="857" spans="1:10" ht="30">
      <c r="A857" s="29" t="s">
        <v>240</v>
      </c>
      <c r="B857" s="30">
        <v>70</v>
      </c>
      <c r="C857" s="31">
        <v>7</v>
      </c>
      <c r="D857" s="32">
        <v>9</v>
      </c>
      <c r="E857" s="33">
        <v>265406</v>
      </c>
      <c r="F857" s="30">
        <v>412</v>
      </c>
      <c r="G857" s="64">
        <v>182792.3</v>
      </c>
      <c r="H857" s="78">
        <v>0</v>
      </c>
      <c r="I857" s="121">
        <v>182792.3</v>
      </c>
      <c r="J857" s="121">
        <v>0</v>
      </c>
    </row>
    <row r="858" spans="1:10" ht="60">
      <c r="A858" s="29" t="s">
        <v>494</v>
      </c>
      <c r="B858" s="30">
        <v>70</v>
      </c>
      <c r="C858" s="31">
        <v>7</v>
      </c>
      <c r="D858" s="32">
        <v>9</v>
      </c>
      <c r="E858" s="33">
        <v>266406</v>
      </c>
      <c r="F858" s="30"/>
      <c r="G858" s="64">
        <f>G862+G859</f>
        <v>9715.7000000000007</v>
      </c>
      <c r="H858" s="64">
        <f>H862+H859</f>
        <v>0</v>
      </c>
      <c r="I858" s="64">
        <f>I862+I859</f>
        <v>9715.6</v>
      </c>
      <c r="J858" s="64">
        <f>J862+J859</f>
        <v>0</v>
      </c>
    </row>
    <row r="859" spans="1:10" ht="30">
      <c r="A859" s="29" t="s">
        <v>202</v>
      </c>
      <c r="B859" s="30">
        <v>70</v>
      </c>
      <c r="C859" s="31">
        <v>7</v>
      </c>
      <c r="D859" s="32">
        <v>9</v>
      </c>
      <c r="E859" s="33">
        <v>266406</v>
      </c>
      <c r="F859" s="30">
        <v>200</v>
      </c>
      <c r="G859" s="64">
        <f>G860</f>
        <v>95</v>
      </c>
      <c r="H859" s="64">
        <f t="shared" ref="H859:J860" si="162">H860</f>
        <v>0</v>
      </c>
      <c r="I859" s="64">
        <f t="shared" si="162"/>
        <v>95</v>
      </c>
      <c r="J859" s="64">
        <f t="shared" si="162"/>
        <v>0</v>
      </c>
    </row>
    <row r="860" spans="1:10" ht="30">
      <c r="A860" s="29" t="s">
        <v>120</v>
      </c>
      <c r="B860" s="30">
        <v>70</v>
      </c>
      <c r="C860" s="31">
        <v>7</v>
      </c>
      <c r="D860" s="32">
        <v>9</v>
      </c>
      <c r="E860" s="33">
        <v>266406</v>
      </c>
      <c r="F860" s="30">
        <v>240</v>
      </c>
      <c r="G860" s="64">
        <f>G861</f>
        <v>95</v>
      </c>
      <c r="H860" s="64">
        <f t="shared" si="162"/>
        <v>0</v>
      </c>
      <c r="I860" s="64">
        <f t="shared" si="162"/>
        <v>95</v>
      </c>
      <c r="J860" s="64">
        <f t="shared" si="162"/>
        <v>0</v>
      </c>
    </row>
    <row r="861" spans="1:10" ht="30">
      <c r="A861" s="29" t="s">
        <v>228</v>
      </c>
      <c r="B861" s="30">
        <v>70</v>
      </c>
      <c r="C861" s="31">
        <v>7</v>
      </c>
      <c r="D861" s="32">
        <v>9</v>
      </c>
      <c r="E861" s="33">
        <v>266406</v>
      </c>
      <c r="F861" s="30">
        <v>244</v>
      </c>
      <c r="G861" s="64">
        <v>95</v>
      </c>
      <c r="H861" s="83">
        <v>0</v>
      </c>
      <c r="I861" s="121">
        <v>95</v>
      </c>
      <c r="J861" s="121">
        <v>0</v>
      </c>
    </row>
    <row r="862" spans="1:10" ht="30">
      <c r="A862" s="29" t="s">
        <v>195</v>
      </c>
      <c r="B862" s="30">
        <v>70</v>
      </c>
      <c r="C862" s="31">
        <v>7</v>
      </c>
      <c r="D862" s="32">
        <v>9</v>
      </c>
      <c r="E862" s="33">
        <v>266406</v>
      </c>
      <c r="F862" s="30">
        <v>400</v>
      </c>
      <c r="G862" s="64">
        <f>G863</f>
        <v>9620.7000000000007</v>
      </c>
      <c r="H862" s="64">
        <f t="shared" ref="H862:J863" si="163">H863</f>
        <v>0</v>
      </c>
      <c r="I862" s="64">
        <f t="shared" si="163"/>
        <v>9620.6</v>
      </c>
      <c r="J862" s="64">
        <f t="shared" si="163"/>
        <v>0</v>
      </c>
    </row>
    <row r="863" spans="1:10" ht="15.75">
      <c r="A863" s="29" t="s">
        <v>25</v>
      </c>
      <c r="B863" s="30">
        <v>70</v>
      </c>
      <c r="C863" s="31">
        <v>7</v>
      </c>
      <c r="D863" s="32">
        <v>9</v>
      </c>
      <c r="E863" s="33">
        <v>266406</v>
      </c>
      <c r="F863" s="30">
        <v>410</v>
      </c>
      <c r="G863" s="64">
        <f>G864</f>
        <v>9620.7000000000007</v>
      </c>
      <c r="H863" s="64">
        <f t="shared" si="163"/>
        <v>0</v>
      </c>
      <c r="I863" s="64">
        <f t="shared" si="163"/>
        <v>9620.6</v>
      </c>
      <c r="J863" s="64">
        <f t="shared" si="163"/>
        <v>0</v>
      </c>
    </row>
    <row r="864" spans="1:10" ht="30">
      <c r="A864" s="29" t="s">
        <v>240</v>
      </c>
      <c r="B864" s="30">
        <v>70</v>
      </c>
      <c r="C864" s="31">
        <v>7</v>
      </c>
      <c r="D864" s="32">
        <v>9</v>
      </c>
      <c r="E864" s="33">
        <v>266406</v>
      </c>
      <c r="F864" s="30">
        <v>412</v>
      </c>
      <c r="G864" s="64">
        <v>9620.7000000000007</v>
      </c>
      <c r="H864" s="78">
        <v>0</v>
      </c>
      <c r="I864" s="121">
        <v>9620.6</v>
      </c>
      <c r="J864" s="121">
        <v>0</v>
      </c>
    </row>
    <row r="865" spans="1:10" ht="15.75">
      <c r="A865" s="29" t="s">
        <v>139</v>
      </c>
      <c r="B865" s="30">
        <v>70</v>
      </c>
      <c r="C865" s="31">
        <v>10</v>
      </c>
      <c r="D865" s="32"/>
      <c r="E865" s="33"/>
      <c r="F865" s="30"/>
      <c r="G865" s="64">
        <f>G885+G866</f>
        <v>47888.3</v>
      </c>
      <c r="H865" s="64">
        <f>H885+H866</f>
        <v>36132.400000000001</v>
      </c>
      <c r="I865" s="64">
        <f>I885+I866</f>
        <v>40937.300000000003</v>
      </c>
      <c r="J865" s="64">
        <f>J885+J866</f>
        <v>30922.700000000004</v>
      </c>
    </row>
    <row r="866" spans="1:10" ht="15.75">
      <c r="A866" s="29" t="s">
        <v>31</v>
      </c>
      <c r="B866" s="30">
        <v>70</v>
      </c>
      <c r="C866" s="31">
        <v>10</v>
      </c>
      <c r="D866" s="32">
        <v>3</v>
      </c>
      <c r="E866" s="30"/>
      <c r="F866" s="30"/>
      <c r="G866" s="72">
        <f>G867</f>
        <v>16906.5</v>
      </c>
      <c r="H866" s="72">
        <f t="shared" ref="H866:J867" si="164">H867</f>
        <v>5150.6000000000004</v>
      </c>
      <c r="I866" s="72">
        <f t="shared" si="164"/>
        <v>15165.2</v>
      </c>
      <c r="J866" s="72">
        <f t="shared" si="164"/>
        <v>5150.6000000000004</v>
      </c>
    </row>
    <row r="867" spans="1:10" ht="30">
      <c r="A867" s="29" t="s">
        <v>137</v>
      </c>
      <c r="B867" s="30">
        <v>70</v>
      </c>
      <c r="C867" s="31">
        <v>10</v>
      </c>
      <c r="D867" s="32">
        <v>3</v>
      </c>
      <c r="E867" s="30">
        <v>1100000</v>
      </c>
      <c r="F867" s="30"/>
      <c r="G867" s="72">
        <f>G868</f>
        <v>16906.5</v>
      </c>
      <c r="H867" s="72">
        <f t="shared" si="164"/>
        <v>5150.6000000000004</v>
      </c>
      <c r="I867" s="72">
        <f t="shared" si="164"/>
        <v>15165.2</v>
      </c>
      <c r="J867" s="72">
        <f t="shared" si="164"/>
        <v>5150.6000000000004</v>
      </c>
    </row>
    <row r="868" spans="1:10" ht="60">
      <c r="A868" s="29" t="s">
        <v>552</v>
      </c>
      <c r="B868" s="30">
        <v>70</v>
      </c>
      <c r="C868" s="31">
        <v>10</v>
      </c>
      <c r="D868" s="32">
        <v>3</v>
      </c>
      <c r="E868" s="30">
        <v>1120000</v>
      </c>
      <c r="F868" s="30"/>
      <c r="G868" s="72">
        <f>G873+G877+G881+G869</f>
        <v>16906.5</v>
      </c>
      <c r="H868" s="72">
        <f>H873+H877+H881+H869</f>
        <v>5150.6000000000004</v>
      </c>
      <c r="I868" s="72">
        <f>I873+I877+I881+I869</f>
        <v>15165.2</v>
      </c>
      <c r="J868" s="72">
        <f>J873+J877+J881+J869</f>
        <v>5150.6000000000004</v>
      </c>
    </row>
    <row r="869" spans="1:10" ht="75">
      <c r="A869" s="29" t="s">
        <v>553</v>
      </c>
      <c r="B869" s="30">
        <v>70</v>
      </c>
      <c r="C869" s="31">
        <v>10</v>
      </c>
      <c r="D869" s="32">
        <v>3</v>
      </c>
      <c r="E869" s="30">
        <v>1125020</v>
      </c>
      <c r="F869" s="30"/>
      <c r="G869" s="72">
        <f t="shared" ref="G869:J871" si="165">G870</f>
        <v>1165.3</v>
      </c>
      <c r="H869" s="72">
        <f t="shared" si="165"/>
        <v>0</v>
      </c>
      <c r="I869" s="72">
        <f t="shared" si="165"/>
        <v>992.8</v>
      </c>
      <c r="J869" s="72">
        <f t="shared" si="165"/>
        <v>0</v>
      </c>
    </row>
    <row r="870" spans="1:10" ht="15.75">
      <c r="A870" s="29" t="s">
        <v>84</v>
      </c>
      <c r="B870" s="30">
        <v>70</v>
      </c>
      <c r="C870" s="31">
        <v>10</v>
      </c>
      <c r="D870" s="32">
        <v>3</v>
      </c>
      <c r="E870" s="30">
        <v>1125020</v>
      </c>
      <c r="F870" s="30">
        <v>300</v>
      </c>
      <c r="G870" s="72">
        <f t="shared" si="165"/>
        <v>1165.3</v>
      </c>
      <c r="H870" s="72">
        <f t="shared" si="165"/>
        <v>0</v>
      </c>
      <c r="I870" s="72">
        <f t="shared" si="165"/>
        <v>992.8</v>
      </c>
      <c r="J870" s="72">
        <f t="shared" si="165"/>
        <v>0</v>
      </c>
    </row>
    <row r="871" spans="1:10" ht="15.75">
      <c r="A871" s="29" t="s">
        <v>69</v>
      </c>
      <c r="B871" s="30">
        <v>70</v>
      </c>
      <c r="C871" s="31">
        <v>10</v>
      </c>
      <c r="D871" s="32">
        <v>3</v>
      </c>
      <c r="E871" s="30">
        <v>1125020</v>
      </c>
      <c r="F871" s="30">
        <v>320</v>
      </c>
      <c r="G871" s="72">
        <f t="shared" si="165"/>
        <v>1165.3</v>
      </c>
      <c r="H871" s="72">
        <f t="shared" si="165"/>
        <v>0</v>
      </c>
      <c r="I871" s="72">
        <f t="shared" si="165"/>
        <v>992.8</v>
      </c>
      <c r="J871" s="72">
        <f t="shared" si="165"/>
        <v>0</v>
      </c>
    </row>
    <row r="872" spans="1:10" ht="15.75">
      <c r="A872" s="29" t="s">
        <v>88</v>
      </c>
      <c r="B872" s="30">
        <v>70</v>
      </c>
      <c r="C872" s="31">
        <v>10</v>
      </c>
      <c r="D872" s="32">
        <v>3</v>
      </c>
      <c r="E872" s="30">
        <v>1125020</v>
      </c>
      <c r="F872" s="30">
        <v>322</v>
      </c>
      <c r="G872" s="72">
        <v>1165.3</v>
      </c>
      <c r="H872" s="77">
        <v>0</v>
      </c>
      <c r="I872" s="121">
        <v>992.8</v>
      </c>
      <c r="J872" s="121">
        <v>0</v>
      </c>
    </row>
    <row r="873" spans="1:10" ht="105">
      <c r="A873" s="29" t="s">
        <v>554</v>
      </c>
      <c r="B873" s="30">
        <v>70</v>
      </c>
      <c r="C873" s="31">
        <v>10</v>
      </c>
      <c r="D873" s="32">
        <v>3</v>
      </c>
      <c r="E873" s="30">
        <v>1125135</v>
      </c>
      <c r="F873" s="30"/>
      <c r="G873" s="72">
        <f t="shared" ref="G873:J875" si="166">G874</f>
        <v>5150.6000000000004</v>
      </c>
      <c r="H873" s="72">
        <f t="shared" si="166"/>
        <v>5150.6000000000004</v>
      </c>
      <c r="I873" s="72">
        <f t="shared" si="166"/>
        <v>5150.6000000000004</v>
      </c>
      <c r="J873" s="72">
        <f t="shared" si="166"/>
        <v>5150.6000000000004</v>
      </c>
    </row>
    <row r="874" spans="1:10" ht="15.75">
      <c r="A874" s="29" t="s">
        <v>84</v>
      </c>
      <c r="B874" s="30">
        <v>70</v>
      </c>
      <c r="C874" s="31">
        <v>10</v>
      </c>
      <c r="D874" s="32">
        <v>3</v>
      </c>
      <c r="E874" s="30">
        <v>1125135</v>
      </c>
      <c r="F874" s="30">
        <v>300</v>
      </c>
      <c r="G874" s="72">
        <f t="shared" si="166"/>
        <v>5150.6000000000004</v>
      </c>
      <c r="H874" s="72">
        <f t="shared" si="166"/>
        <v>5150.6000000000004</v>
      </c>
      <c r="I874" s="72">
        <f t="shared" si="166"/>
        <v>5150.6000000000004</v>
      </c>
      <c r="J874" s="72">
        <f t="shared" si="166"/>
        <v>5150.6000000000004</v>
      </c>
    </row>
    <row r="875" spans="1:10" ht="15.75">
      <c r="A875" s="29" t="s">
        <v>69</v>
      </c>
      <c r="B875" s="30">
        <v>70</v>
      </c>
      <c r="C875" s="31">
        <v>10</v>
      </c>
      <c r="D875" s="32">
        <v>3</v>
      </c>
      <c r="E875" s="30">
        <v>1125135</v>
      </c>
      <c r="F875" s="30">
        <v>320</v>
      </c>
      <c r="G875" s="72">
        <f t="shared" si="166"/>
        <v>5150.6000000000004</v>
      </c>
      <c r="H875" s="72">
        <f t="shared" si="166"/>
        <v>5150.6000000000004</v>
      </c>
      <c r="I875" s="72">
        <f t="shared" si="166"/>
        <v>5150.6000000000004</v>
      </c>
      <c r="J875" s="72">
        <f t="shared" si="166"/>
        <v>5150.6000000000004</v>
      </c>
    </row>
    <row r="876" spans="1:10" ht="15.75">
      <c r="A876" s="29" t="s">
        <v>88</v>
      </c>
      <c r="B876" s="30">
        <v>70</v>
      </c>
      <c r="C876" s="31">
        <v>10</v>
      </c>
      <c r="D876" s="32">
        <v>3</v>
      </c>
      <c r="E876" s="30">
        <v>1125135</v>
      </c>
      <c r="F876" s="30">
        <v>322</v>
      </c>
      <c r="G876" s="72">
        <v>5150.6000000000004</v>
      </c>
      <c r="H876" s="77">
        <f>G876</f>
        <v>5150.6000000000004</v>
      </c>
      <c r="I876" s="121">
        <v>5150.6000000000004</v>
      </c>
      <c r="J876" s="121">
        <v>5150.6000000000004</v>
      </c>
    </row>
    <row r="877" spans="1:10" ht="75">
      <c r="A877" s="29" t="s">
        <v>263</v>
      </c>
      <c r="B877" s="30">
        <v>70</v>
      </c>
      <c r="C877" s="31">
        <v>10</v>
      </c>
      <c r="D877" s="32">
        <v>3</v>
      </c>
      <c r="E877" s="30">
        <v>1125440</v>
      </c>
      <c r="F877" s="30"/>
      <c r="G877" s="72">
        <f t="shared" ref="G877:J879" si="167">G878</f>
        <v>10002.799999999999</v>
      </c>
      <c r="H877" s="72">
        <f t="shared" si="167"/>
        <v>0</v>
      </c>
      <c r="I877" s="72">
        <f t="shared" si="167"/>
        <v>8521.1</v>
      </c>
      <c r="J877" s="72">
        <f t="shared" si="167"/>
        <v>0</v>
      </c>
    </row>
    <row r="878" spans="1:10" ht="15.75">
      <c r="A878" s="29" t="s">
        <v>84</v>
      </c>
      <c r="B878" s="30">
        <v>70</v>
      </c>
      <c r="C878" s="31">
        <v>10</v>
      </c>
      <c r="D878" s="32">
        <v>3</v>
      </c>
      <c r="E878" s="30">
        <v>1125440</v>
      </c>
      <c r="F878" s="30">
        <v>300</v>
      </c>
      <c r="G878" s="72">
        <f>G879</f>
        <v>10002.799999999999</v>
      </c>
      <c r="H878" s="72">
        <f t="shared" si="167"/>
        <v>0</v>
      </c>
      <c r="I878" s="72">
        <f t="shared" si="167"/>
        <v>8521.1</v>
      </c>
      <c r="J878" s="72">
        <f t="shared" si="167"/>
        <v>0</v>
      </c>
    </row>
    <row r="879" spans="1:10" ht="30">
      <c r="A879" s="29" t="s">
        <v>141</v>
      </c>
      <c r="B879" s="30">
        <v>70</v>
      </c>
      <c r="C879" s="31">
        <v>10</v>
      </c>
      <c r="D879" s="32">
        <v>3</v>
      </c>
      <c r="E879" s="30">
        <v>1125440</v>
      </c>
      <c r="F879" s="30">
        <v>320</v>
      </c>
      <c r="G879" s="72">
        <f t="shared" si="167"/>
        <v>10002.799999999999</v>
      </c>
      <c r="H879" s="72">
        <f t="shared" si="167"/>
        <v>0</v>
      </c>
      <c r="I879" s="72">
        <f t="shared" si="167"/>
        <v>8521.1</v>
      </c>
      <c r="J879" s="72">
        <f t="shared" si="167"/>
        <v>0</v>
      </c>
    </row>
    <row r="880" spans="1:10" ht="15.75">
      <c r="A880" s="29" t="s">
        <v>88</v>
      </c>
      <c r="B880" s="30">
        <v>70</v>
      </c>
      <c r="C880" s="31">
        <v>10</v>
      </c>
      <c r="D880" s="32">
        <v>3</v>
      </c>
      <c r="E880" s="30">
        <v>1125440</v>
      </c>
      <c r="F880" s="30">
        <v>322</v>
      </c>
      <c r="G880" s="72">
        <v>10002.799999999999</v>
      </c>
      <c r="H880" s="120">
        <v>0</v>
      </c>
      <c r="I880" s="121">
        <v>8521.1</v>
      </c>
      <c r="J880" s="121">
        <v>0</v>
      </c>
    </row>
    <row r="881" spans="1:10" ht="60">
      <c r="A881" s="29" t="s">
        <v>264</v>
      </c>
      <c r="B881" s="30">
        <v>70</v>
      </c>
      <c r="C881" s="31">
        <v>10</v>
      </c>
      <c r="D881" s="32">
        <v>3</v>
      </c>
      <c r="E881" s="30">
        <v>1126440</v>
      </c>
      <c r="F881" s="30"/>
      <c r="G881" s="72">
        <f t="shared" ref="G881:J883" si="168">G882</f>
        <v>587.79999999999995</v>
      </c>
      <c r="H881" s="72">
        <f t="shared" si="168"/>
        <v>0</v>
      </c>
      <c r="I881" s="72">
        <f t="shared" si="168"/>
        <v>500.7</v>
      </c>
      <c r="J881" s="72">
        <f t="shared" si="168"/>
        <v>0</v>
      </c>
    </row>
    <row r="882" spans="1:10" ht="15.75">
      <c r="A882" s="29" t="s">
        <v>84</v>
      </c>
      <c r="B882" s="30">
        <v>70</v>
      </c>
      <c r="C882" s="31">
        <v>10</v>
      </c>
      <c r="D882" s="32">
        <v>3</v>
      </c>
      <c r="E882" s="30">
        <v>1126440</v>
      </c>
      <c r="F882" s="30">
        <v>300</v>
      </c>
      <c r="G882" s="72">
        <f t="shared" si="168"/>
        <v>587.79999999999995</v>
      </c>
      <c r="H882" s="72">
        <f t="shared" si="168"/>
        <v>0</v>
      </c>
      <c r="I882" s="72">
        <f t="shared" si="168"/>
        <v>500.7</v>
      </c>
      <c r="J882" s="72">
        <f t="shared" si="168"/>
        <v>0</v>
      </c>
    </row>
    <row r="883" spans="1:10" ht="15.75">
      <c r="A883" s="29" t="s">
        <v>69</v>
      </c>
      <c r="B883" s="30">
        <v>70</v>
      </c>
      <c r="C883" s="31">
        <v>10</v>
      </c>
      <c r="D883" s="32">
        <v>3</v>
      </c>
      <c r="E883" s="30">
        <v>1126440</v>
      </c>
      <c r="F883" s="30">
        <v>320</v>
      </c>
      <c r="G883" s="72">
        <f t="shared" si="168"/>
        <v>587.79999999999995</v>
      </c>
      <c r="H883" s="72">
        <f t="shared" si="168"/>
        <v>0</v>
      </c>
      <c r="I883" s="72">
        <f t="shared" si="168"/>
        <v>500.7</v>
      </c>
      <c r="J883" s="72">
        <f t="shared" si="168"/>
        <v>0</v>
      </c>
    </row>
    <row r="884" spans="1:10" ht="15.75">
      <c r="A884" s="29" t="s">
        <v>88</v>
      </c>
      <c r="B884" s="30">
        <v>70</v>
      </c>
      <c r="C884" s="31">
        <v>10</v>
      </c>
      <c r="D884" s="32">
        <v>3</v>
      </c>
      <c r="E884" s="30">
        <v>1126440</v>
      </c>
      <c r="F884" s="30">
        <v>322</v>
      </c>
      <c r="G884" s="72">
        <v>587.79999999999995</v>
      </c>
      <c r="H884" s="120">
        <v>0</v>
      </c>
      <c r="I884" s="121">
        <v>500.7</v>
      </c>
      <c r="J884" s="121">
        <v>0</v>
      </c>
    </row>
    <row r="885" spans="1:10" ht="15.75">
      <c r="A885" s="29" t="s">
        <v>50</v>
      </c>
      <c r="B885" s="30">
        <v>70</v>
      </c>
      <c r="C885" s="31">
        <v>10</v>
      </c>
      <c r="D885" s="32">
        <v>4</v>
      </c>
      <c r="E885" s="33"/>
      <c r="F885" s="30"/>
      <c r="G885" s="64">
        <f>G886+G892</f>
        <v>30981.8</v>
      </c>
      <c r="H885" s="64">
        <f>H886+H892</f>
        <v>30981.8</v>
      </c>
      <c r="I885" s="64">
        <f>I886+I892</f>
        <v>25772.100000000002</v>
      </c>
      <c r="J885" s="64">
        <f>J886+J892</f>
        <v>25772.100000000002</v>
      </c>
    </row>
    <row r="886" spans="1:10" ht="30">
      <c r="A886" s="29" t="s">
        <v>137</v>
      </c>
      <c r="B886" s="30">
        <v>70</v>
      </c>
      <c r="C886" s="31">
        <v>10</v>
      </c>
      <c r="D886" s="32">
        <v>4</v>
      </c>
      <c r="E886" s="33">
        <v>1100000</v>
      </c>
      <c r="F886" s="30"/>
      <c r="G886" s="64">
        <f>G887</f>
        <v>30239.599999999999</v>
      </c>
      <c r="H886" s="64">
        <f t="shared" ref="H886:J887" si="169">H887</f>
        <v>30239.599999999999</v>
      </c>
      <c r="I886" s="64">
        <f t="shared" si="169"/>
        <v>25029.9</v>
      </c>
      <c r="J886" s="64">
        <f t="shared" si="169"/>
        <v>25029.9</v>
      </c>
    </row>
    <row r="887" spans="1:10" ht="18" customHeight="1">
      <c r="A887" s="29" t="s">
        <v>140</v>
      </c>
      <c r="B887" s="30">
        <v>70</v>
      </c>
      <c r="C887" s="31">
        <v>10</v>
      </c>
      <c r="D887" s="32">
        <v>4</v>
      </c>
      <c r="E887" s="33">
        <v>1120000</v>
      </c>
      <c r="F887" s="30"/>
      <c r="G887" s="64">
        <f>G888</f>
        <v>30239.599999999999</v>
      </c>
      <c r="H887" s="64">
        <f t="shared" si="169"/>
        <v>30239.599999999999</v>
      </c>
      <c r="I887" s="64">
        <f t="shared" si="169"/>
        <v>25029.9</v>
      </c>
      <c r="J887" s="64">
        <f t="shared" si="169"/>
        <v>25029.9</v>
      </c>
    </row>
    <row r="888" spans="1:10" ht="90">
      <c r="A888" s="29" t="s">
        <v>555</v>
      </c>
      <c r="B888" s="30">
        <v>70</v>
      </c>
      <c r="C888" s="31">
        <v>10</v>
      </c>
      <c r="D888" s="32">
        <v>4</v>
      </c>
      <c r="E888" s="33">
        <v>1125511</v>
      </c>
      <c r="F888" s="30"/>
      <c r="G888" s="64">
        <f t="shared" ref="G888:J890" si="170">G889</f>
        <v>30239.599999999999</v>
      </c>
      <c r="H888" s="64">
        <f t="shared" si="170"/>
        <v>30239.599999999999</v>
      </c>
      <c r="I888" s="64">
        <f t="shared" si="170"/>
        <v>25029.9</v>
      </c>
      <c r="J888" s="64">
        <f t="shared" si="170"/>
        <v>25029.9</v>
      </c>
    </row>
    <row r="889" spans="1:10" ht="15.75">
      <c r="A889" s="29" t="s">
        <v>74</v>
      </c>
      <c r="B889" s="30">
        <v>70</v>
      </c>
      <c r="C889" s="31">
        <v>10</v>
      </c>
      <c r="D889" s="32">
        <v>4</v>
      </c>
      <c r="E889" s="33">
        <v>1125511</v>
      </c>
      <c r="F889" s="30">
        <v>200</v>
      </c>
      <c r="G889" s="64">
        <f t="shared" si="170"/>
        <v>30239.599999999999</v>
      </c>
      <c r="H889" s="64">
        <f t="shared" si="170"/>
        <v>30239.599999999999</v>
      </c>
      <c r="I889" s="64">
        <f t="shared" si="170"/>
        <v>25029.9</v>
      </c>
      <c r="J889" s="64">
        <f t="shared" si="170"/>
        <v>25029.9</v>
      </c>
    </row>
    <row r="890" spans="1:10" ht="15.75">
      <c r="A890" s="29" t="s">
        <v>75</v>
      </c>
      <c r="B890" s="30">
        <v>70</v>
      </c>
      <c r="C890" s="31">
        <v>10</v>
      </c>
      <c r="D890" s="32">
        <v>4</v>
      </c>
      <c r="E890" s="33">
        <v>1125511</v>
      </c>
      <c r="F890" s="30">
        <v>240</v>
      </c>
      <c r="G890" s="64">
        <f t="shared" si="170"/>
        <v>30239.599999999999</v>
      </c>
      <c r="H890" s="64">
        <f t="shared" si="170"/>
        <v>30239.599999999999</v>
      </c>
      <c r="I890" s="64">
        <f t="shared" si="170"/>
        <v>25029.9</v>
      </c>
      <c r="J890" s="64">
        <f t="shared" si="170"/>
        <v>25029.9</v>
      </c>
    </row>
    <row r="891" spans="1:10" ht="15.75">
      <c r="A891" s="29" t="s">
        <v>76</v>
      </c>
      <c r="B891" s="30">
        <v>70</v>
      </c>
      <c r="C891" s="31">
        <v>10</v>
      </c>
      <c r="D891" s="32">
        <v>4</v>
      </c>
      <c r="E891" s="33">
        <v>1125511</v>
      </c>
      <c r="F891" s="30">
        <v>244</v>
      </c>
      <c r="G891" s="64">
        <v>30239.599999999999</v>
      </c>
      <c r="H891" s="83">
        <v>30239.599999999999</v>
      </c>
      <c r="I891" s="121">
        <v>25029.9</v>
      </c>
      <c r="J891" s="121">
        <v>25029.9</v>
      </c>
    </row>
    <row r="892" spans="1:10" ht="15.75">
      <c r="A892" s="29" t="s">
        <v>157</v>
      </c>
      <c r="B892" s="30">
        <v>70</v>
      </c>
      <c r="C892" s="31">
        <v>10</v>
      </c>
      <c r="D892" s="32">
        <v>4</v>
      </c>
      <c r="E892" s="33">
        <v>4000000</v>
      </c>
      <c r="F892" s="30"/>
      <c r="G892" s="64">
        <f t="shared" ref="G892:J896" si="171">G893</f>
        <v>742.2</v>
      </c>
      <c r="H892" s="64">
        <f t="shared" si="171"/>
        <v>742.2</v>
      </c>
      <c r="I892" s="64">
        <f t="shared" si="171"/>
        <v>742.2</v>
      </c>
      <c r="J892" s="64">
        <f t="shared" si="171"/>
        <v>742.2</v>
      </c>
    </row>
    <row r="893" spans="1:10" ht="30">
      <c r="A893" s="73" t="s">
        <v>220</v>
      </c>
      <c r="B893" s="30">
        <v>70</v>
      </c>
      <c r="C893" s="31">
        <v>10</v>
      </c>
      <c r="D893" s="32">
        <v>4</v>
      </c>
      <c r="E893" s="33">
        <v>4030000</v>
      </c>
      <c r="F893" s="30"/>
      <c r="G893" s="64">
        <f t="shared" si="171"/>
        <v>742.2</v>
      </c>
      <c r="H893" s="64">
        <f t="shared" si="171"/>
        <v>742.2</v>
      </c>
      <c r="I893" s="64">
        <f t="shared" si="171"/>
        <v>742.2</v>
      </c>
      <c r="J893" s="64">
        <f t="shared" si="171"/>
        <v>742.2</v>
      </c>
    </row>
    <row r="894" spans="1:10" ht="63.75" customHeight="1">
      <c r="A894" s="36" t="s">
        <v>272</v>
      </c>
      <c r="B894" s="30">
        <v>70</v>
      </c>
      <c r="C894" s="31">
        <v>10</v>
      </c>
      <c r="D894" s="32">
        <v>4</v>
      </c>
      <c r="E894" s="33">
        <v>4035508</v>
      </c>
      <c r="F894" s="30"/>
      <c r="G894" s="64">
        <f t="shared" si="171"/>
        <v>742.2</v>
      </c>
      <c r="H894" s="64">
        <f t="shared" si="171"/>
        <v>742.2</v>
      </c>
      <c r="I894" s="64">
        <f t="shared" si="171"/>
        <v>742.2</v>
      </c>
      <c r="J894" s="64">
        <f t="shared" si="171"/>
        <v>742.2</v>
      </c>
    </row>
    <row r="895" spans="1:10" ht="15.75">
      <c r="A895" s="29" t="s">
        <v>84</v>
      </c>
      <c r="B895" s="30">
        <v>70</v>
      </c>
      <c r="C895" s="31">
        <v>10</v>
      </c>
      <c r="D895" s="32">
        <v>4</v>
      </c>
      <c r="E895" s="33">
        <v>4035508</v>
      </c>
      <c r="F895" s="30">
        <v>300</v>
      </c>
      <c r="G895" s="64">
        <f t="shared" si="171"/>
        <v>742.2</v>
      </c>
      <c r="H895" s="64">
        <f t="shared" si="171"/>
        <v>742.2</v>
      </c>
      <c r="I895" s="64">
        <f t="shared" si="171"/>
        <v>742.2</v>
      </c>
      <c r="J895" s="64">
        <f t="shared" si="171"/>
        <v>742.2</v>
      </c>
    </row>
    <row r="896" spans="1:10" ht="15.75">
      <c r="A896" s="29" t="s">
        <v>69</v>
      </c>
      <c r="B896" s="30">
        <v>70</v>
      </c>
      <c r="C896" s="31">
        <v>10</v>
      </c>
      <c r="D896" s="32">
        <v>4</v>
      </c>
      <c r="E896" s="33">
        <v>4035508</v>
      </c>
      <c r="F896" s="30">
        <v>320</v>
      </c>
      <c r="G896" s="64">
        <f t="shared" si="171"/>
        <v>742.2</v>
      </c>
      <c r="H896" s="64">
        <f t="shared" si="171"/>
        <v>742.2</v>
      </c>
      <c r="I896" s="64">
        <f t="shared" si="171"/>
        <v>742.2</v>
      </c>
      <c r="J896" s="64">
        <f t="shared" si="171"/>
        <v>742.2</v>
      </c>
    </row>
    <row r="897" spans="1:10" ht="15.75">
      <c r="A897" s="29" t="s">
        <v>274</v>
      </c>
      <c r="B897" s="30">
        <v>70</v>
      </c>
      <c r="C897" s="31">
        <v>10</v>
      </c>
      <c r="D897" s="32">
        <v>4</v>
      </c>
      <c r="E897" s="33">
        <v>4035508</v>
      </c>
      <c r="F897" s="30">
        <v>323</v>
      </c>
      <c r="G897" s="64">
        <v>742.2</v>
      </c>
      <c r="H897" s="83">
        <v>742.2</v>
      </c>
      <c r="I897" s="121">
        <v>742.2</v>
      </c>
      <c r="J897" s="121">
        <v>742.2</v>
      </c>
    </row>
    <row r="898" spans="1:10" s="28" customFormat="1" ht="15.75">
      <c r="A898" s="27" t="s">
        <v>43</v>
      </c>
      <c r="B898" s="71">
        <v>231</v>
      </c>
      <c r="C898" s="91"/>
      <c r="D898" s="71"/>
      <c r="E898" s="85"/>
      <c r="F898" s="71"/>
      <c r="G898" s="72">
        <f>G899+G916+G931+G1207</f>
        <v>1534473.8000000003</v>
      </c>
      <c r="H898" s="72">
        <f>H899+H916+H931+H1207</f>
        <v>1075746.3</v>
      </c>
      <c r="I898" s="72">
        <f>I899+I916+I931+I1207</f>
        <v>1533671.9000000001</v>
      </c>
      <c r="J898" s="72">
        <f>J899+J916+J931+J1207</f>
        <v>1075746.3</v>
      </c>
    </row>
    <row r="899" spans="1:10" s="47" customFormat="1" ht="15.75">
      <c r="A899" s="27" t="s">
        <v>17</v>
      </c>
      <c r="B899" s="71">
        <v>231</v>
      </c>
      <c r="C899" s="31">
        <v>1</v>
      </c>
      <c r="D899" s="71"/>
      <c r="E899" s="85"/>
      <c r="F899" s="71"/>
      <c r="G899" s="72">
        <f t="shared" ref="G899:J902" si="172">G900</f>
        <v>904.10000000000014</v>
      </c>
      <c r="H899" s="72">
        <f t="shared" si="172"/>
        <v>0</v>
      </c>
      <c r="I899" s="72">
        <f t="shared" si="172"/>
        <v>895</v>
      </c>
      <c r="J899" s="72">
        <f t="shared" si="172"/>
        <v>0</v>
      </c>
    </row>
    <row r="900" spans="1:10" s="47" customFormat="1" ht="15.75">
      <c r="A900" s="27" t="s">
        <v>20</v>
      </c>
      <c r="B900" s="71">
        <v>231</v>
      </c>
      <c r="C900" s="31">
        <v>1</v>
      </c>
      <c r="D900" s="32">
        <v>13</v>
      </c>
      <c r="E900" s="85"/>
      <c r="F900" s="71"/>
      <c r="G900" s="72">
        <f t="shared" si="172"/>
        <v>904.10000000000014</v>
      </c>
      <c r="H900" s="72">
        <f t="shared" si="172"/>
        <v>0</v>
      </c>
      <c r="I900" s="72">
        <f t="shared" si="172"/>
        <v>895</v>
      </c>
      <c r="J900" s="72">
        <f t="shared" si="172"/>
        <v>0</v>
      </c>
    </row>
    <row r="901" spans="1:10" ht="30">
      <c r="A901" s="29" t="s">
        <v>292</v>
      </c>
      <c r="B901" s="71">
        <v>231</v>
      </c>
      <c r="C901" s="31">
        <v>1</v>
      </c>
      <c r="D901" s="32">
        <v>13</v>
      </c>
      <c r="E901" s="75" t="s">
        <v>136</v>
      </c>
      <c r="F901" s="30"/>
      <c r="G901" s="64">
        <f t="shared" si="172"/>
        <v>904.10000000000014</v>
      </c>
      <c r="H901" s="64">
        <f t="shared" si="172"/>
        <v>0</v>
      </c>
      <c r="I901" s="64">
        <f t="shared" si="172"/>
        <v>895</v>
      </c>
      <c r="J901" s="64">
        <f t="shared" si="172"/>
        <v>0</v>
      </c>
    </row>
    <row r="902" spans="1:10" ht="45">
      <c r="A902" s="29" t="s">
        <v>315</v>
      </c>
      <c r="B902" s="71">
        <v>231</v>
      </c>
      <c r="C902" s="31">
        <v>1</v>
      </c>
      <c r="D902" s="32">
        <v>13</v>
      </c>
      <c r="E902" s="75" t="s">
        <v>144</v>
      </c>
      <c r="F902" s="30"/>
      <c r="G902" s="64">
        <f t="shared" si="172"/>
        <v>904.10000000000014</v>
      </c>
      <c r="H902" s="64">
        <f t="shared" si="172"/>
        <v>0</v>
      </c>
      <c r="I902" s="64">
        <f t="shared" si="172"/>
        <v>895</v>
      </c>
      <c r="J902" s="64">
        <f t="shared" si="172"/>
        <v>0</v>
      </c>
    </row>
    <row r="903" spans="1:10" ht="48.75" customHeight="1">
      <c r="A903" s="29" t="s">
        <v>314</v>
      </c>
      <c r="B903" s="71">
        <v>231</v>
      </c>
      <c r="C903" s="31">
        <v>1</v>
      </c>
      <c r="D903" s="32">
        <v>13</v>
      </c>
      <c r="E903" s="75" t="s">
        <v>143</v>
      </c>
      <c r="F903" s="30"/>
      <c r="G903" s="64">
        <f>G904+G907+G911</f>
        <v>904.10000000000014</v>
      </c>
      <c r="H903" s="64">
        <f>H904+H907+H911</f>
        <v>0</v>
      </c>
      <c r="I903" s="64">
        <f>I904+I907+I911</f>
        <v>895</v>
      </c>
      <c r="J903" s="64">
        <f>J904+J907+J911</f>
        <v>0</v>
      </c>
    </row>
    <row r="904" spans="1:10" ht="45">
      <c r="A904" s="29" t="s">
        <v>90</v>
      </c>
      <c r="B904" s="71">
        <v>231</v>
      </c>
      <c r="C904" s="31">
        <v>1</v>
      </c>
      <c r="D904" s="32">
        <v>13</v>
      </c>
      <c r="E904" s="75" t="s">
        <v>143</v>
      </c>
      <c r="F904" s="30">
        <v>100</v>
      </c>
      <c r="G904" s="64">
        <f>G905</f>
        <v>470.1</v>
      </c>
      <c r="H904" s="64">
        <f t="shared" ref="H904:J905" si="173">H905</f>
        <v>0</v>
      </c>
      <c r="I904" s="64">
        <f t="shared" si="173"/>
        <v>461</v>
      </c>
      <c r="J904" s="64">
        <f t="shared" si="173"/>
        <v>0</v>
      </c>
    </row>
    <row r="905" spans="1:10" ht="15.75">
      <c r="A905" s="29" t="s">
        <v>72</v>
      </c>
      <c r="B905" s="71">
        <v>231</v>
      </c>
      <c r="C905" s="31">
        <v>1</v>
      </c>
      <c r="D905" s="32">
        <v>13</v>
      </c>
      <c r="E905" s="75" t="s">
        <v>143</v>
      </c>
      <c r="F905" s="30">
        <v>120</v>
      </c>
      <c r="G905" s="64">
        <f>G906</f>
        <v>470.1</v>
      </c>
      <c r="H905" s="64">
        <f t="shared" si="173"/>
        <v>0</v>
      </c>
      <c r="I905" s="64">
        <f t="shared" si="173"/>
        <v>461</v>
      </c>
      <c r="J905" s="64">
        <f t="shared" si="173"/>
        <v>0</v>
      </c>
    </row>
    <row r="906" spans="1:10" ht="15.75">
      <c r="A906" s="29" t="s">
        <v>92</v>
      </c>
      <c r="B906" s="71">
        <v>231</v>
      </c>
      <c r="C906" s="31">
        <v>1</v>
      </c>
      <c r="D906" s="32">
        <v>13</v>
      </c>
      <c r="E906" s="75" t="s">
        <v>143</v>
      </c>
      <c r="F906" s="30">
        <v>122</v>
      </c>
      <c r="G906" s="64">
        <f>355.1+115</f>
        <v>470.1</v>
      </c>
      <c r="H906" s="83">
        <v>0</v>
      </c>
      <c r="I906" s="121">
        <v>461</v>
      </c>
      <c r="J906" s="121">
        <v>0</v>
      </c>
    </row>
    <row r="907" spans="1:10" ht="15.75">
      <c r="A907" s="29" t="s">
        <v>74</v>
      </c>
      <c r="B907" s="71">
        <v>231</v>
      </c>
      <c r="C907" s="31">
        <v>1</v>
      </c>
      <c r="D907" s="32">
        <v>13</v>
      </c>
      <c r="E907" s="75" t="s">
        <v>143</v>
      </c>
      <c r="F907" s="30">
        <v>200</v>
      </c>
      <c r="G907" s="64">
        <f>G908</f>
        <v>426.8</v>
      </c>
      <c r="H907" s="64">
        <f t="shared" ref="H907:J907" si="174">H908</f>
        <v>0</v>
      </c>
      <c r="I907" s="64">
        <f t="shared" si="174"/>
        <v>426.8</v>
      </c>
      <c r="J907" s="64">
        <f t="shared" si="174"/>
        <v>0</v>
      </c>
    </row>
    <row r="908" spans="1:10" ht="15.75">
      <c r="A908" s="29" t="s">
        <v>75</v>
      </c>
      <c r="B908" s="71">
        <v>231</v>
      </c>
      <c r="C908" s="31">
        <v>1</v>
      </c>
      <c r="D908" s="32">
        <v>13</v>
      </c>
      <c r="E908" s="75" t="s">
        <v>143</v>
      </c>
      <c r="F908" s="30">
        <v>240</v>
      </c>
      <c r="G908" s="64">
        <f>G910+G909</f>
        <v>426.8</v>
      </c>
      <c r="H908" s="64">
        <f t="shared" ref="H908:J908" si="175">H910+H909</f>
        <v>0</v>
      </c>
      <c r="I908" s="64">
        <f t="shared" si="175"/>
        <v>426.8</v>
      </c>
      <c r="J908" s="64">
        <f t="shared" si="175"/>
        <v>0</v>
      </c>
    </row>
    <row r="909" spans="1:10" ht="15.75">
      <c r="A909" s="29" t="s">
        <v>83</v>
      </c>
      <c r="B909" s="71">
        <v>231</v>
      </c>
      <c r="C909" s="31">
        <v>1</v>
      </c>
      <c r="D909" s="32">
        <v>13</v>
      </c>
      <c r="E909" s="75" t="s">
        <v>143</v>
      </c>
      <c r="F909" s="30">
        <v>242</v>
      </c>
      <c r="G909" s="64">
        <v>134.69999999999999</v>
      </c>
      <c r="H909" s="83">
        <v>0</v>
      </c>
      <c r="I909" s="121">
        <v>134.69999999999999</v>
      </c>
      <c r="J909" s="121">
        <v>0</v>
      </c>
    </row>
    <row r="910" spans="1:10" ht="15.75">
      <c r="A910" s="29" t="s">
        <v>76</v>
      </c>
      <c r="B910" s="71">
        <v>231</v>
      </c>
      <c r="C910" s="31">
        <v>1</v>
      </c>
      <c r="D910" s="32">
        <v>13</v>
      </c>
      <c r="E910" s="75" t="s">
        <v>143</v>
      </c>
      <c r="F910" s="30">
        <v>244</v>
      </c>
      <c r="G910" s="64">
        <v>292.10000000000002</v>
      </c>
      <c r="H910" s="83">
        <v>0</v>
      </c>
      <c r="I910" s="121">
        <v>292.10000000000002</v>
      </c>
      <c r="J910" s="121">
        <v>0</v>
      </c>
    </row>
    <row r="911" spans="1:10" ht="15.75">
      <c r="A911" s="29" t="s">
        <v>77</v>
      </c>
      <c r="B911" s="71">
        <v>231</v>
      </c>
      <c r="C911" s="31">
        <v>1</v>
      </c>
      <c r="D911" s="32">
        <v>13</v>
      </c>
      <c r="E911" s="75" t="s">
        <v>143</v>
      </c>
      <c r="F911" s="30">
        <v>800</v>
      </c>
      <c r="G911" s="64">
        <f>G912</f>
        <v>7.1999999999999993</v>
      </c>
      <c r="H911" s="64">
        <f t="shared" ref="H911:J911" si="176">H912</f>
        <v>0</v>
      </c>
      <c r="I911" s="64">
        <f t="shared" si="176"/>
        <v>7.1999999999999993</v>
      </c>
      <c r="J911" s="64">
        <f t="shared" si="176"/>
        <v>0</v>
      </c>
    </row>
    <row r="912" spans="1:10" ht="15.75">
      <c r="A912" s="29" t="s">
        <v>78</v>
      </c>
      <c r="B912" s="71">
        <v>231</v>
      </c>
      <c r="C912" s="31">
        <v>1</v>
      </c>
      <c r="D912" s="32">
        <v>13</v>
      </c>
      <c r="E912" s="75" t="s">
        <v>143</v>
      </c>
      <c r="F912" s="30">
        <v>850</v>
      </c>
      <c r="G912" s="64">
        <f>G914+G915+G913</f>
        <v>7.1999999999999993</v>
      </c>
      <c r="H912" s="64">
        <f t="shared" ref="H912:J912" si="177">H914+H915+H913</f>
        <v>0</v>
      </c>
      <c r="I912" s="64">
        <f t="shared" si="177"/>
        <v>7.1999999999999993</v>
      </c>
      <c r="J912" s="64">
        <f t="shared" si="177"/>
        <v>0</v>
      </c>
    </row>
    <row r="913" spans="1:11" ht="15.75">
      <c r="A913" s="29" t="s">
        <v>517</v>
      </c>
      <c r="B913" s="71">
        <v>231</v>
      </c>
      <c r="C913" s="31">
        <v>1</v>
      </c>
      <c r="D913" s="32">
        <v>13</v>
      </c>
      <c r="E913" s="75" t="s">
        <v>143</v>
      </c>
      <c r="F913" s="30">
        <v>851</v>
      </c>
      <c r="G913" s="64">
        <v>3</v>
      </c>
      <c r="H913" s="83">
        <v>0</v>
      </c>
      <c r="I913" s="121">
        <v>3</v>
      </c>
      <c r="J913" s="121">
        <v>0</v>
      </c>
    </row>
    <row r="914" spans="1:11" ht="15.75">
      <c r="A914" s="29" t="s">
        <v>79</v>
      </c>
      <c r="B914" s="71">
        <v>231</v>
      </c>
      <c r="C914" s="31">
        <v>1</v>
      </c>
      <c r="D914" s="32">
        <v>13</v>
      </c>
      <c r="E914" s="75" t="s">
        <v>143</v>
      </c>
      <c r="F914" s="30">
        <v>852</v>
      </c>
      <c r="G914" s="64">
        <v>4.0999999999999996</v>
      </c>
      <c r="H914" s="83">
        <v>0</v>
      </c>
      <c r="I914" s="121">
        <v>4.0999999999999996</v>
      </c>
      <c r="J914" s="121">
        <v>0</v>
      </c>
    </row>
    <row r="915" spans="1:11" ht="15.75">
      <c r="A915" s="29" t="s">
        <v>503</v>
      </c>
      <c r="B915" s="71">
        <v>231</v>
      </c>
      <c r="C915" s="31">
        <v>1</v>
      </c>
      <c r="D915" s="32">
        <v>13</v>
      </c>
      <c r="E915" s="75" t="s">
        <v>143</v>
      </c>
      <c r="F915" s="30">
        <v>853</v>
      </c>
      <c r="G915" s="64">
        <v>0.1</v>
      </c>
      <c r="H915" s="83">
        <v>0</v>
      </c>
      <c r="I915" s="121">
        <v>0.1</v>
      </c>
      <c r="J915" s="121">
        <v>0</v>
      </c>
    </row>
    <row r="916" spans="1:11" ht="15.75">
      <c r="A916" s="29" t="s">
        <v>23</v>
      </c>
      <c r="B916" s="71">
        <v>231</v>
      </c>
      <c r="C916" s="31">
        <v>4</v>
      </c>
      <c r="D916" s="32"/>
      <c r="E916" s="75"/>
      <c r="F916" s="30"/>
      <c r="G916" s="64">
        <f>G924+G917</f>
        <v>667.7</v>
      </c>
      <c r="H916" s="64">
        <f>H924+H917</f>
        <v>0</v>
      </c>
      <c r="I916" s="64">
        <f>I924+I917</f>
        <v>667.7</v>
      </c>
      <c r="J916" s="64">
        <f>J924+J917</f>
        <v>0</v>
      </c>
    </row>
    <row r="917" spans="1:11" ht="15.75">
      <c r="A917" s="29" t="s">
        <v>2</v>
      </c>
      <c r="B917" s="92">
        <v>231</v>
      </c>
      <c r="C917" s="31">
        <v>4</v>
      </c>
      <c r="D917" s="32">
        <v>1</v>
      </c>
      <c r="E917" s="93"/>
      <c r="F917" s="30"/>
      <c r="G917" s="64">
        <f t="shared" ref="G917:J922" si="178">G918</f>
        <v>155.9</v>
      </c>
      <c r="H917" s="64">
        <f t="shared" si="178"/>
        <v>0</v>
      </c>
      <c r="I917" s="64">
        <f t="shared" si="178"/>
        <v>155.9</v>
      </c>
      <c r="J917" s="64">
        <f t="shared" si="178"/>
        <v>0</v>
      </c>
    </row>
    <row r="918" spans="1:11" ht="15.75">
      <c r="A918" s="44" t="s">
        <v>185</v>
      </c>
      <c r="B918" s="92">
        <v>231</v>
      </c>
      <c r="C918" s="31">
        <v>4</v>
      </c>
      <c r="D918" s="32">
        <v>1</v>
      </c>
      <c r="E918" s="93" t="s">
        <v>133</v>
      </c>
      <c r="F918" s="30"/>
      <c r="G918" s="64">
        <f t="shared" si="178"/>
        <v>155.9</v>
      </c>
      <c r="H918" s="64">
        <f t="shared" si="178"/>
        <v>0</v>
      </c>
      <c r="I918" s="64">
        <f t="shared" si="178"/>
        <v>155.9</v>
      </c>
      <c r="J918" s="64">
        <f t="shared" si="178"/>
        <v>0</v>
      </c>
    </row>
    <row r="919" spans="1:11" ht="15.75">
      <c r="A919" s="44" t="s">
        <v>222</v>
      </c>
      <c r="B919" s="92">
        <v>231</v>
      </c>
      <c r="C919" s="31">
        <v>4</v>
      </c>
      <c r="D919" s="32">
        <v>1</v>
      </c>
      <c r="E919" s="93" t="s">
        <v>237</v>
      </c>
      <c r="F919" s="30"/>
      <c r="G919" s="64">
        <f t="shared" si="178"/>
        <v>155.9</v>
      </c>
      <c r="H919" s="64">
        <f t="shared" si="178"/>
        <v>0</v>
      </c>
      <c r="I919" s="64">
        <f t="shared" si="178"/>
        <v>155.9</v>
      </c>
      <c r="J919" s="64">
        <f t="shared" si="178"/>
        <v>0</v>
      </c>
      <c r="K919" s="24" t="s">
        <v>10</v>
      </c>
    </row>
    <row r="920" spans="1:11" ht="30">
      <c r="A920" s="34" t="s">
        <v>273</v>
      </c>
      <c r="B920" s="92">
        <v>231</v>
      </c>
      <c r="C920" s="31">
        <v>4</v>
      </c>
      <c r="D920" s="32">
        <v>1</v>
      </c>
      <c r="E920" s="93" t="s">
        <v>238</v>
      </c>
      <c r="F920" s="30"/>
      <c r="G920" s="64">
        <f t="shared" si="178"/>
        <v>155.9</v>
      </c>
      <c r="H920" s="64">
        <f t="shared" si="178"/>
        <v>0</v>
      </c>
      <c r="I920" s="64">
        <f t="shared" si="178"/>
        <v>155.9</v>
      </c>
      <c r="J920" s="64">
        <f t="shared" si="178"/>
        <v>0</v>
      </c>
    </row>
    <row r="921" spans="1:11" ht="45">
      <c r="A921" s="29" t="s">
        <v>90</v>
      </c>
      <c r="B921" s="92">
        <v>231</v>
      </c>
      <c r="C921" s="31">
        <v>4</v>
      </c>
      <c r="D921" s="32">
        <v>1</v>
      </c>
      <c r="E921" s="93" t="s">
        <v>238</v>
      </c>
      <c r="F921" s="30">
        <v>100</v>
      </c>
      <c r="G921" s="64">
        <f t="shared" si="178"/>
        <v>155.9</v>
      </c>
      <c r="H921" s="64">
        <f t="shared" si="178"/>
        <v>0</v>
      </c>
      <c r="I921" s="64">
        <f t="shared" si="178"/>
        <v>155.9</v>
      </c>
      <c r="J921" s="64">
        <f t="shared" si="178"/>
        <v>0</v>
      </c>
    </row>
    <row r="922" spans="1:11" ht="15.75">
      <c r="A922" s="29" t="s">
        <v>87</v>
      </c>
      <c r="B922" s="92">
        <v>231</v>
      </c>
      <c r="C922" s="31">
        <v>4</v>
      </c>
      <c r="D922" s="32">
        <v>1</v>
      </c>
      <c r="E922" s="93" t="s">
        <v>238</v>
      </c>
      <c r="F922" s="30">
        <v>110</v>
      </c>
      <c r="G922" s="64">
        <f t="shared" si="178"/>
        <v>155.9</v>
      </c>
      <c r="H922" s="64">
        <f t="shared" si="178"/>
        <v>0</v>
      </c>
      <c r="I922" s="64">
        <f t="shared" si="178"/>
        <v>155.9</v>
      </c>
      <c r="J922" s="64">
        <f t="shared" si="178"/>
        <v>0</v>
      </c>
    </row>
    <row r="923" spans="1:11" ht="15.75">
      <c r="A923" s="29" t="s">
        <v>73</v>
      </c>
      <c r="B923" s="92">
        <v>231</v>
      </c>
      <c r="C923" s="31">
        <v>4</v>
      </c>
      <c r="D923" s="32">
        <v>1</v>
      </c>
      <c r="E923" s="93" t="s">
        <v>238</v>
      </c>
      <c r="F923" s="30">
        <v>111</v>
      </c>
      <c r="G923" s="64">
        <v>155.9</v>
      </c>
      <c r="H923" s="83">
        <v>0</v>
      </c>
      <c r="I923" s="121">
        <v>155.9</v>
      </c>
      <c r="J923" s="121">
        <v>0</v>
      </c>
    </row>
    <row r="924" spans="1:11" ht="15.75">
      <c r="A924" s="29" t="s">
        <v>48</v>
      </c>
      <c r="B924" s="71">
        <v>231</v>
      </c>
      <c r="C924" s="31">
        <v>4</v>
      </c>
      <c r="D924" s="32">
        <v>10</v>
      </c>
      <c r="E924" s="75"/>
      <c r="F924" s="30"/>
      <c r="G924" s="64">
        <f t="shared" ref="G924:G929" si="179">G925</f>
        <v>511.8</v>
      </c>
      <c r="H924" s="64">
        <f t="shared" ref="H924:J929" si="180">H925</f>
        <v>0</v>
      </c>
      <c r="I924" s="64">
        <f t="shared" si="180"/>
        <v>511.8</v>
      </c>
      <c r="J924" s="64">
        <f t="shared" si="180"/>
        <v>0</v>
      </c>
    </row>
    <row r="925" spans="1:11" ht="30">
      <c r="A925" s="29" t="s">
        <v>292</v>
      </c>
      <c r="B925" s="71">
        <v>231</v>
      </c>
      <c r="C925" s="31">
        <v>4</v>
      </c>
      <c r="D925" s="32">
        <v>10</v>
      </c>
      <c r="E925" s="75" t="s">
        <v>136</v>
      </c>
      <c r="F925" s="30"/>
      <c r="G925" s="64">
        <f t="shared" si="179"/>
        <v>511.8</v>
      </c>
      <c r="H925" s="64">
        <f t="shared" si="180"/>
        <v>0</v>
      </c>
      <c r="I925" s="64">
        <f t="shared" si="180"/>
        <v>511.8</v>
      </c>
      <c r="J925" s="64">
        <f t="shared" si="180"/>
        <v>0</v>
      </c>
    </row>
    <row r="926" spans="1:11" ht="45">
      <c r="A926" s="29" t="s">
        <v>296</v>
      </c>
      <c r="B926" s="71">
        <v>231</v>
      </c>
      <c r="C926" s="31">
        <v>4</v>
      </c>
      <c r="D926" s="32">
        <v>10</v>
      </c>
      <c r="E926" s="75" t="s">
        <v>144</v>
      </c>
      <c r="F926" s="30"/>
      <c r="G926" s="64">
        <f t="shared" si="179"/>
        <v>511.8</v>
      </c>
      <c r="H926" s="64">
        <f t="shared" si="180"/>
        <v>0</v>
      </c>
      <c r="I926" s="64">
        <f t="shared" si="180"/>
        <v>511.8</v>
      </c>
      <c r="J926" s="64">
        <f t="shared" si="180"/>
        <v>0</v>
      </c>
    </row>
    <row r="927" spans="1:11" ht="60">
      <c r="A927" s="29" t="s">
        <v>314</v>
      </c>
      <c r="B927" s="71">
        <v>231</v>
      </c>
      <c r="C927" s="31">
        <v>4</v>
      </c>
      <c r="D927" s="32">
        <v>10</v>
      </c>
      <c r="E927" s="75" t="s">
        <v>143</v>
      </c>
      <c r="F927" s="30"/>
      <c r="G927" s="64">
        <f t="shared" si="179"/>
        <v>511.8</v>
      </c>
      <c r="H927" s="64">
        <f t="shared" si="180"/>
        <v>0</v>
      </c>
      <c r="I927" s="64">
        <f t="shared" si="180"/>
        <v>511.8</v>
      </c>
      <c r="J927" s="64">
        <f t="shared" si="180"/>
        <v>0</v>
      </c>
    </row>
    <row r="928" spans="1:11" ht="15.75">
      <c r="A928" s="29" t="s">
        <v>74</v>
      </c>
      <c r="B928" s="71">
        <v>231</v>
      </c>
      <c r="C928" s="31">
        <v>4</v>
      </c>
      <c r="D928" s="32">
        <v>10</v>
      </c>
      <c r="E928" s="75" t="s">
        <v>143</v>
      </c>
      <c r="F928" s="30">
        <v>200</v>
      </c>
      <c r="G928" s="64">
        <f t="shared" si="179"/>
        <v>511.8</v>
      </c>
      <c r="H928" s="64">
        <f t="shared" si="180"/>
        <v>0</v>
      </c>
      <c r="I928" s="64">
        <f t="shared" si="180"/>
        <v>511.8</v>
      </c>
      <c r="J928" s="64">
        <f t="shared" si="180"/>
        <v>0</v>
      </c>
    </row>
    <row r="929" spans="1:10" ht="15.75">
      <c r="A929" s="29" t="s">
        <v>75</v>
      </c>
      <c r="B929" s="71">
        <v>231</v>
      </c>
      <c r="C929" s="31">
        <v>4</v>
      </c>
      <c r="D929" s="32">
        <v>10</v>
      </c>
      <c r="E929" s="75" t="s">
        <v>143</v>
      </c>
      <c r="F929" s="30">
        <v>240</v>
      </c>
      <c r="G929" s="64">
        <f t="shared" si="179"/>
        <v>511.8</v>
      </c>
      <c r="H929" s="64">
        <f t="shared" si="180"/>
        <v>0</v>
      </c>
      <c r="I929" s="64">
        <f t="shared" si="180"/>
        <v>511.8</v>
      </c>
      <c r="J929" s="64">
        <f t="shared" si="180"/>
        <v>0</v>
      </c>
    </row>
    <row r="930" spans="1:10" ht="15.75">
      <c r="A930" s="29" t="s">
        <v>83</v>
      </c>
      <c r="B930" s="71">
        <v>231</v>
      </c>
      <c r="C930" s="31">
        <v>4</v>
      </c>
      <c r="D930" s="32">
        <v>10</v>
      </c>
      <c r="E930" s="75" t="s">
        <v>143</v>
      </c>
      <c r="F930" s="30">
        <v>242</v>
      </c>
      <c r="G930" s="64">
        <v>511.8</v>
      </c>
      <c r="H930" s="83">
        <v>0</v>
      </c>
      <c r="I930" s="121">
        <v>511.8</v>
      </c>
      <c r="J930" s="121">
        <v>0</v>
      </c>
    </row>
    <row r="931" spans="1:10" ht="15.75">
      <c r="A931" s="29" t="s">
        <v>26</v>
      </c>
      <c r="B931" s="30">
        <v>231</v>
      </c>
      <c r="C931" s="75" t="s">
        <v>52</v>
      </c>
      <c r="D931" s="75"/>
      <c r="E931" s="79"/>
      <c r="F931" s="75"/>
      <c r="G931" s="64">
        <f>G932+G1004+G1135+G1168</f>
        <v>1520006.0000000002</v>
      </c>
      <c r="H931" s="64">
        <f>H932+H1004+H1135+H1168</f>
        <v>1062850.3</v>
      </c>
      <c r="I931" s="64">
        <f>I932+I1004+I1135+I1168</f>
        <v>1519213.2000000002</v>
      </c>
      <c r="J931" s="64">
        <f>J932+J1004+J1135+J1168</f>
        <v>1062850.3</v>
      </c>
    </row>
    <row r="932" spans="1:10" ht="15.75">
      <c r="A932" s="29" t="s">
        <v>5</v>
      </c>
      <c r="B932" s="30">
        <v>231</v>
      </c>
      <c r="C932" s="75" t="s">
        <v>52</v>
      </c>
      <c r="D932" s="79" t="s">
        <v>6</v>
      </c>
      <c r="E932" s="79"/>
      <c r="F932" s="75"/>
      <c r="G932" s="64">
        <f>G933</f>
        <v>397938.60000000003</v>
      </c>
      <c r="H932" s="64">
        <f>H933</f>
        <v>274123.00000000006</v>
      </c>
      <c r="I932" s="64">
        <f>I933</f>
        <v>397568</v>
      </c>
      <c r="J932" s="64">
        <f>J933</f>
        <v>274123.00000000006</v>
      </c>
    </row>
    <row r="933" spans="1:10" ht="30">
      <c r="A933" s="29" t="s">
        <v>292</v>
      </c>
      <c r="B933" s="30">
        <v>231</v>
      </c>
      <c r="C933" s="31">
        <v>7</v>
      </c>
      <c r="D933" s="32">
        <v>1</v>
      </c>
      <c r="E933" s="33">
        <v>200000</v>
      </c>
      <c r="F933" s="30"/>
      <c r="G933" s="64">
        <f>G934+G987</f>
        <v>397938.60000000003</v>
      </c>
      <c r="H933" s="64">
        <f>H934+H987</f>
        <v>274123.00000000006</v>
      </c>
      <c r="I933" s="64">
        <f>I934+I987</f>
        <v>397568</v>
      </c>
      <c r="J933" s="64">
        <f>J934+J987</f>
        <v>274123.00000000006</v>
      </c>
    </row>
    <row r="934" spans="1:10" ht="45">
      <c r="A934" s="29" t="s">
        <v>294</v>
      </c>
      <c r="B934" s="30">
        <v>231</v>
      </c>
      <c r="C934" s="31">
        <v>7</v>
      </c>
      <c r="D934" s="32">
        <v>1</v>
      </c>
      <c r="E934" s="33">
        <v>210000</v>
      </c>
      <c r="F934" s="30"/>
      <c r="G934" s="64">
        <f>G935+G958+G971+G980</f>
        <v>388457.60000000003</v>
      </c>
      <c r="H934" s="64">
        <f>H935+H958+H971+H980</f>
        <v>273482.10000000003</v>
      </c>
      <c r="I934" s="64">
        <f>I935+I958+I971+I980</f>
        <v>388087</v>
      </c>
      <c r="J934" s="64">
        <f>J935+J958+J971+J980</f>
        <v>273482.10000000003</v>
      </c>
    </row>
    <row r="935" spans="1:10" ht="45">
      <c r="A935" s="39" t="s">
        <v>313</v>
      </c>
      <c r="B935" s="30">
        <v>231</v>
      </c>
      <c r="C935" s="31">
        <v>7</v>
      </c>
      <c r="D935" s="32">
        <v>1</v>
      </c>
      <c r="E935" s="33">
        <v>210059</v>
      </c>
      <c r="F935" s="30"/>
      <c r="G935" s="64">
        <f>G944+G936+G940+G951</f>
        <v>113341.5</v>
      </c>
      <c r="H935" s="64">
        <f>H944+H936+H940+H951</f>
        <v>0</v>
      </c>
      <c r="I935" s="64">
        <f>I944+I936+I940+I951</f>
        <v>113139.29999999999</v>
      </c>
      <c r="J935" s="64">
        <f>J944+J936+J940+J951</f>
        <v>0</v>
      </c>
    </row>
    <row r="936" spans="1:10" ht="45">
      <c r="A936" s="29" t="s">
        <v>90</v>
      </c>
      <c r="B936" s="30">
        <v>231</v>
      </c>
      <c r="C936" s="31">
        <v>7</v>
      </c>
      <c r="D936" s="32">
        <v>1</v>
      </c>
      <c r="E936" s="33">
        <v>210059</v>
      </c>
      <c r="F936" s="30">
        <v>100</v>
      </c>
      <c r="G936" s="64">
        <f>G937</f>
        <v>10748.6</v>
      </c>
      <c r="H936" s="64">
        <f t="shared" ref="H936:J936" si="181">H937</f>
        <v>0</v>
      </c>
      <c r="I936" s="64">
        <f t="shared" si="181"/>
        <v>10566.5</v>
      </c>
      <c r="J936" s="64">
        <f t="shared" si="181"/>
        <v>0</v>
      </c>
    </row>
    <row r="937" spans="1:10" ht="15.75">
      <c r="A937" s="29" t="s">
        <v>87</v>
      </c>
      <c r="B937" s="30">
        <v>231</v>
      </c>
      <c r="C937" s="31">
        <v>7</v>
      </c>
      <c r="D937" s="32">
        <v>1</v>
      </c>
      <c r="E937" s="33">
        <v>210059</v>
      </c>
      <c r="F937" s="30">
        <v>110</v>
      </c>
      <c r="G937" s="64">
        <f>G938+G939</f>
        <v>10748.6</v>
      </c>
      <c r="H937" s="64">
        <f t="shared" ref="H937:J937" si="182">H938+H939</f>
        <v>0</v>
      </c>
      <c r="I937" s="64">
        <f t="shared" si="182"/>
        <v>10566.5</v>
      </c>
      <c r="J937" s="64">
        <f t="shared" si="182"/>
        <v>0</v>
      </c>
    </row>
    <row r="938" spans="1:10" ht="15.75">
      <c r="A938" s="29" t="s">
        <v>73</v>
      </c>
      <c r="B938" s="30">
        <v>231</v>
      </c>
      <c r="C938" s="31">
        <v>7</v>
      </c>
      <c r="D938" s="32">
        <v>1</v>
      </c>
      <c r="E938" s="33">
        <v>210059</v>
      </c>
      <c r="F938" s="30">
        <v>111</v>
      </c>
      <c r="G938" s="64">
        <v>8060.1</v>
      </c>
      <c r="H938" s="83">
        <v>0</v>
      </c>
      <c r="I938" s="121">
        <v>7989.8</v>
      </c>
      <c r="J938" s="121">
        <v>0</v>
      </c>
    </row>
    <row r="939" spans="1:10" ht="15.75">
      <c r="A939" s="29" t="s">
        <v>92</v>
      </c>
      <c r="B939" s="30">
        <v>231</v>
      </c>
      <c r="C939" s="31">
        <v>7</v>
      </c>
      <c r="D939" s="32">
        <v>1</v>
      </c>
      <c r="E939" s="33">
        <v>210059</v>
      </c>
      <c r="F939" s="30">
        <v>112</v>
      </c>
      <c r="G939" s="64">
        <v>2688.5</v>
      </c>
      <c r="H939" s="83">
        <v>0</v>
      </c>
      <c r="I939" s="121">
        <v>2576.6999999999998</v>
      </c>
      <c r="J939" s="121">
        <v>0</v>
      </c>
    </row>
    <row r="940" spans="1:10" ht="15.75">
      <c r="A940" s="29" t="s">
        <v>74</v>
      </c>
      <c r="B940" s="30">
        <v>231</v>
      </c>
      <c r="C940" s="31">
        <v>7</v>
      </c>
      <c r="D940" s="32">
        <v>1</v>
      </c>
      <c r="E940" s="33">
        <v>210059</v>
      </c>
      <c r="F940" s="30">
        <v>200</v>
      </c>
      <c r="G940" s="64">
        <f>G941</f>
        <v>63437.599999999999</v>
      </c>
      <c r="H940" s="64">
        <f t="shared" ref="H940:J940" si="183">H941</f>
        <v>0</v>
      </c>
      <c r="I940" s="64">
        <f t="shared" si="183"/>
        <v>63417.5</v>
      </c>
      <c r="J940" s="64">
        <f t="shared" si="183"/>
        <v>0</v>
      </c>
    </row>
    <row r="941" spans="1:10" ht="15.75">
      <c r="A941" s="29" t="s">
        <v>75</v>
      </c>
      <c r="B941" s="30">
        <v>231</v>
      </c>
      <c r="C941" s="31">
        <v>7</v>
      </c>
      <c r="D941" s="32">
        <v>1</v>
      </c>
      <c r="E941" s="33">
        <v>210059</v>
      </c>
      <c r="F941" s="30">
        <v>240</v>
      </c>
      <c r="G941" s="64">
        <f>G942+G943</f>
        <v>63437.599999999999</v>
      </c>
      <c r="H941" s="64">
        <f t="shared" ref="H941:J941" si="184">H942+H943</f>
        <v>0</v>
      </c>
      <c r="I941" s="64">
        <f t="shared" si="184"/>
        <v>63417.5</v>
      </c>
      <c r="J941" s="64">
        <f t="shared" si="184"/>
        <v>0</v>
      </c>
    </row>
    <row r="942" spans="1:10" ht="15.75">
      <c r="A942" s="29" t="s">
        <v>83</v>
      </c>
      <c r="B942" s="30">
        <v>231</v>
      </c>
      <c r="C942" s="31">
        <v>7</v>
      </c>
      <c r="D942" s="32">
        <v>1</v>
      </c>
      <c r="E942" s="33">
        <v>210059</v>
      </c>
      <c r="F942" s="30">
        <v>242</v>
      </c>
      <c r="G942" s="64">
        <v>1704.6</v>
      </c>
      <c r="H942" s="83">
        <v>0</v>
      </c>
      <c r="I942" s="121">
        <v>1704.5</v>
      </c>
      <c r="J942" s="121">
        <v>0</v>
      </c>
    </row>
    <row r="943" spans="1:10" ht="15.75">
      <c r="A943" s="29" t="s">
        <v>76</v>
      </c>
      <c r="B943" s="30">
        <v>231</v>
      </c>
      <c r="C943" s="31">
        <v>7</v>
      </c>
      <c r="D943" s="32">
        <v>1</v>
      </c>
      <c r="E943" s="33">
        <v>210059</v>
      </c>
      <c r="F943" s="30">
        <v>244</v>
      </c>
      <c r="G943" s="64">
        <f>61405+328</f>
        <v>61733</v>
      </c>
      <c r="H943" s="83">
        <v>0</v>
      </c>
      <c r="I943" s="121">
        <v>61713</v>
      </c>
      <c r="J943" s="121">
        <v>0</v>
      </c>
    </row>
    <row r="944" spans="1:10" ht="30">
      <c r="A944" s="29" t="s">
        <v>128</v>
      </c>
      <c r="B944" s="30">
        <v>231</v>
      </c>
      <c r="C944" s="31">
        <v>7</v>
      </c>
      <c r="D944" s="32">
        <v>1</v>
      </c>
      <c r="E944" s="33">
        <v>210059</v>
      </c>
      <c r="F944" s="30">
        <v>600</v>
      </c>
      <c r="G944" s="64">
        <f>G945+G948</f>
        <v>38231.799999999996</v>
      </c>
      <c r="H944" s="64">
        <f t="shared" ref="H944:J944" si="185">H945+H948</f>
        <v>0</v>
      </c>
      <c r="I944" s="64">
        <f t="shared" si="185"/>
        <v>38231.799999999996</v>
      </c>
      <c r="J944" s="64">
        <f t="shared" si="185"/>
        <v>0</v>
      </c>
    </row>
    <row r="945" spans="1:10" ht="15.75">
      <c r="A945" s="29" t="s">
        <v>93</v>
      </c>
      <c r="B945" s="30">
        <v>231</v>
      </c>
      <c r="C945" s="31">
        <v>7</v>
      </c>
      <c r="D945" s="32">
        <v>1</v>
      </c>
      <c r="E945" s="33">
        <v>210059</v>
      </c>
      <c r="F945" s="30">
        <v>610</v>
      </c>
      <c r="G945" s="64">
        <f>G946+G947</f>
        <v>28453.899999999998</v>
      </c>
      <c r="H945" s="64">
        <f t="shared" ref="H945:J945" si="186">H946+H947</f>
        <v>0</v>
      </c>
      <c r="I945" s="64">
        <f t="shared" si="186"/>
        <v>28453.899999999998</v>
      </c>
      <c r="J945" s="64">
        <f t="shared" si="186"/>
        <v>0</v>
      </c>
    </row>
    <row r="946" spans="1:10" ht="45">
      <c r="A946" s="29" t="s">
        <v>94</v>
      </c>
      <c r="B946" s="30">
        <v>231</v>
      </c>
      <c r="C946" s="31">
        <v>7</v>
      </c>
      <c r="D946" s="32">
        <v>1</v>
      </c>
      <c r="E946" s="33">
        <v>210059</v>
      </c>
      <c r="F946" s="30">
        <v>611</v>
      </c>
      <c r="G946" s="64">
        <v>25153.599999999999</v>
      </c>
      <c r="H946" s="83">
        <v>0</v>
      </c>
      <c r="I946" s="121">
        <v>25153.599999999999</v>
      </c>
      <c r="J946" s="121">
        <v>0</v>
      </c>
    </row>
    <row r="947" spans="1:10" ht="15.75">
      <c r="A947" s="27" t="s">
        <v>100</v>
      </c>
      <c r="B947" s="30">
        <v>231</v>
      </c>
      <c r="C947" s="31">
        <v>7</v>
      </c>
      <c r="D947" s="32">
        <v>1</v>
      </c>
      <c r="E947" s="33">
        <v>210059</v>
      </c>
      <c r="F947" s="30">
        <v>612</v>
      </c>
      <c r="G947" s="64">
        <v>3300.3</v>
      </c>
      <c r="H947" s="83">
        <v>0</v>
      </c>
      <c r="I947" s="121">
        <v>3300.3</v>
      </c>
      <c r="J947" s="121">
        <v>0</v>
      </c>
    </row>
    <row r="948" spans="1:10" ht="15.75">
      <c r="A948" s="29" t="s">
        <v>95</v>
      </c>
      <c r="B948" s="30">
        <v>231</v>
      </c>
      <c r="C948" s="31">
        <v>7</v>
      </c>
      <c r="D948" s="32">
        <v>1</v>
      </c>
      <c r="E948" s="33">
        <v>210059</v>
      </c>
      <c r="F948" s="30">
        <v>620</v>
      </c>
      <c r="G948" s="64">
        <f>G949+G950</f>
        <v>9777.9</v>
      </c>
      <c r="H948" s="64">
        <f t="shared" ref="H948:J948" si="187">H949+H950</f>
        <v>0</v>
      </c>
      <c r="I948" s="64">
        <f t="shared" si="187"/>
        <v>9777.9</v>
      </c>
      <c r="J948" s="64">
        <f t="shared" si="187"/>
        <v>0</v>
      </c>
    </row>
    <row r="949" spans="1:10" ht="45">
      <c r="A949" s="29" t="s">
        <v>96</v>
      </c>
      <c r="B949" s="30">
        <v>231</v>
      </c>
      <c r="C949" s="31">
        <v>7</v>
      </c>
      <c r="D949" s="32">
        <v>1</v>
      </c>
      <c r="E949" s="33">
        <v>210059</v>
      </c>
      <c r="F949" s="30">
        <v>621</v>
      </c>
      <c r="G949" s="64">
        <v>7759.5</v>
      </c>
      <c r="H949" s="83">
        <v>0</v>
      </c>
      <c r="I949" s="121">
        <v>7759.5</v>
      </c>
      <c r="J949" s="121">
        <v>0</v>
      </c>
    </row>
    <row r="950" spans="1:10" ht="15.75">
      <c r="A950" s="27" t="s">
        <v>101</v>
      </c>
      <c r="B950" s="30">
        <v>231</v>
      </c>
      <c r="C950" s="31">
        <v>7</v>
      </c>
      <c r="D950" s="32">
        <v>1</v>
      </c>
      <c r="E950" s="33">
        <v>210059</v>
      </c>
      <c r="F950" s="30">
        <v>622</v>
      </c>
      <c r="G950" s="64">
        <v>2018.4</v>
      </c>
      <c r="H950" s="83">
        <v>0</v>
      </c>
      <c r="I950" s="121">
        <v>2018.4</v>
      </c>
      <c r="J950" s="121">
        <v>0</v>
      </c>
    </row>
    <row r="951" spans="1:10" ht="15.75">
      <c r="A951" s="29" t="s">
        <v>77</v>
      </c>
      <c r="B951" s="30">
        <v>231</v>
      </c>
      <c r="C951" s="31">
        <v>7</v>
      </c>
      <c r="D951" s="32">
        <v>1</v>
      </c>
      <c r="E951" s="33">
        <v>210059</v>
      </c>
      <c r="F951" s="30">
        <v>800</v>
      </c>
      <c r="G951" s="64">
        <f>G954+G952</f>
        <v>923.5</v>
      </c>
      <c r="H951" s="64">
        <f t="shared" ref="H951:J951" si="188">H954+H952</f>
        <v>0</v>
      </c>
      <c r="I951" s="64">
        <f t="shared" si="188"/>
        <v>923.5</v>
      </c>
      <c r="J951" s="64">
        <f t="shared" si="188"/>
        <v>0</v>
      </c>
    </row>
    <row r="952" spans="1:10" ht="15.75">
      <c r="A952" s="29" t="s">
        <v>253</v>
      </c>
      <c r="B952" s="30">
        <v>231</v>
      </c>
      <c r="C952" s="31">
        <v>7</v>
      </c>
      <c r="D952" s="32">
        <v>1</v>
      </c>
      <c r="E952" s="33">
        <v>210059</v>
      </c>
      <c r="F952" s="30">
        <v>830</v>
      </c>
      <c r="G952" s="64">
        <f>G953</f>
        <v>11.7</v>
      </c>
      <c r="H952" s="64">
        <f t="shared" ref="H952:J952" si="189">H953</f>
        <v>0</v>
      </c>
      <c r="I952" s="64">
        <f t="shared" si="189"/>
        <v>11.7</v>
      </c>
      <c r="J952" s="64">
        <f t="shared" si="189"/>
        <v>0</v>
      </c>
    </row>
    <row r="953" spans="1:10" ht="60">
      <c r="A953" s="29" t="s">
        <v>644</v>
      </c>
      <c r="B953" s="30">
        <v>231</v>
      </c>
      <c r="C953" s="31">
        <v>7</v>
      </c>
      <c r="D953" s="32">
        <v>1</v>
      </c>
      <c r="E953" s="33">
        <v>210059</v>
      </c>
      <c r="F953" s="30">
        <v>831</v>
      </c>
      <c r="G953" s="64">
        <v>11.7</v>
      </c>
      <c r="H953" s="83">
        <v>0</v>
      </c>
      <c r="I953" s="121">
        <v>11.7</v>
      </c>
      <c r="J953" s="121">
        <v>0</v>
      </c>
    </row>
    <row r="954" spans="1:10" ht="15.75">
      <c r="A954" s="29" t="s">
        <v>97</v>
      </c>
      <c r="B954" s="30">
        <v>231</v>
      </c>
      <c r="C954" s="31">
        <v>7</v>
      </c>
      <c r="D954" s="32">
        <v>1</v>
      </c>
      <c r="E954" s="33">
        <v>210059</v>
      </c>
      <c r="F954" s="30">
        <v>850</v>
      </c>
      <c r="G954" s="64">
        <f>G956+G957+G955</f>
        <v>911.8</v>
      </c>
      <c r="H954" s="64">
        <f t="shared" ref="H954:J954" si="190">H956+H957+H955</f>
        <v>0</v>
      </c>
      <c r="I954" s="64">
        <f t="shared" si="190"/>
        <v>911.8</v>
      </c>
      <c r="J954" s="64">
        <f t="shared" si="190"/>
        <v>0</v>
      </c>
    </row>
    <row r="955" spans="1:10" ht="15.75">
      <c r="A955" s="29" t="s">
        <v>517</v>
      </c>
      <c r="B955" s="30">
        <v>231</v>
      </c>
      <c r="C955" s="31">
        <v>7</v>
      </c>
      <c r="D955" s="32">
        <v>1</v>
      </c>
      <c r="E955" s="33">
        <v>210059</v>
      </c>
      <c r="F955" s="30">
        <v>851</v>
      </c>
      <c r="G955" s="64">
        <v>782</v>
      </c>
      <c r="H955" s="83">
        <v>0</v>
      </c>
      <c r="I955" s="121">
        <v>782</v>
      </c>
      <c r="J955" s="121">
        <v>0</v>
      </c>
    </row>
    <row r="956" spans="1:10" ht="15.75">
      <c r="A956" s="29" t="s">
        <v>98</v>
      </c>
      <c r="B956" s="30">
        <v>231</v>
      </c>
      <c r="C956" s="31">
        <v>7</v>
      </c>
      <c r="D956" s="32">
        <v>1</v>
      </c>
      <c r="E956" s="33">
        <v>210059</v>
      </c>
      <c r="F956" s="30">
        <v>852</v>
      </c>
      <c r="G956" s="64">
        <v>97.4</v>
      </c>
      <c r="H956" s="83">
        <v>0</v>
      </c>
      <c r="I956" s="121">
        <v>97.4</v>
      </c>
      <c r="J956" s="121">
        <v>0</v>
      </c>
    </row>
    <row r="957" spans="1:10" ht="15.75">
      <c r="A957" s="34" t="s">
        <v>503</v>
      </c>
      <c r="B957" s="30">
        <v>231</v>
      </c>
      <c r="C957" s="31">
        <v>7</v>
      </c>
      <c r="D957" s="32">
        <v>1</v>
      </c>
      <c r="E957" s="33">
        <v>210059</v>
      </c>
      <c r="F957" s="30">
        <v>853</v>
      </c>
      <c r="G957" s="64">
        <v>32.4</v>
      </c>
      <c r="H957" s="83">
        <v>0</v>
      </c>
      <c r="I957" s="121">
        <v>32.4</v>
      </c>
      <c r="J957" s="121">
        <v>0</v>
      </c>
    </row>
    <row r="958" spans="1:10" ht="75">
      <c r="A958" s="39" t="s">
        <v>312</v>
      </c>
      <c r="B958" s="30">
        <v>231</v>
      </c>
      <c r="C958" s="31">
        <v>7</v>
      </c>
      <c r="D958" s="32">
        <v>1</v>
      </c>
      <c r="E958" s="33">
        <v>215503</v>
      </c>
      <c r="F958" s="30"/>
      <c r="G958" s="64">
        <f>G959+G962+G966</f>
        <v>271881.2</v>
      </c>
      <c r="H958" s="64">
        <f>H959+H962+H966</f>
        <v>271881.2</v>
      </c>
      <c r="I958" s="64">
        <f>I959+I962+I966</f>
        <v>271881.2</v>
      </c>
      <c r="J958" s="64">
        <f>J959+J962+J966</f>
        <v>271881.2</v>
      </c>
    </row>
    <row r="959" spans="1:10" ht="45">
      <c r="A959" s="29" t="s">
        <v>90</v>
      </c>
      <c r="B959" s="30">
        <v>231</v>
      </c>
      <c r="C959" s="31">
        <v>7</v>
      </c>
      <c r="D959" s="32">
        <v>1</v>
      </c>
      <c r="E959" s="33">
        <v>215503</v>
      </c>
      <c r="F959" s="30">
        <v>100</v>
      </c>
      <c r="G959" s="64">
        <f>G960</f>
        <v>169315.20000000001</v>
      </c>
      <c r="H959" s="64">
        <f t="shared" ref="H959:J960" si="191">H960</f>
        <v>169315.20000000001</v>
      </c>
      <c r="I959" s="64">
        <f t="shared" si="191"/>
        <v>169315.20000000001</v>
      </c>
      <c r="J959" s="64">
        <f t="shared" si="191"/>
        <v>169315.20000000001</v>
      </c>
    </row>
    <row r="960" spans="1:10" ht="15.75">
      <c r="A960" s="29" t="s">
        <v>87</v>
      </c>
      <c r="B960" s="30">
        <v>231</v>
      </c>
      <c r="C960" s="31">
        <v>7</v>
      </c>
      <c r="D960" s="32">
        <v>1</v>
      </c>
      <c r="E960" s="33">
        <v>215503</v>
      </c>
      <c r="F960" s="30">
        <v>110</v>
      </c>
      <c r="G960" s="64">
        <f>G961</f>
        <v>169315.20000000001</v>
      </c>
      <c r="H960" s="64">
        <f t="shared" si="191"/>
        <v>169315.20000000001</v>
      </c>
      <c r="I960" s="64">
        <f t="shared" si="191"/>
        <v>169315.20000000001</v>
      </c>
      <c r="J960" s="64">
        <f t="shared" si="191"/>
        <v>169315.20000000001</v>
      </c>
    </row>
    <row r="961" spans="1:10" ht="15.75">
      <c r="A961" s="29" t="s">
        <v>73</v>
      </c>
      <c r="B961" s="30">
        <v>231</v>
      </c>
      <c r="C961" s="31">
        <v>7</v>
      </c>
      <c r="D961" s="32">
        <v>1</v>
      </c>
      <c r="E961" s="33">
        <v>215503</v>
      </c>
      <c r="F961" s="30">
        <v>111</v>
      </c>
      <c r="G961" s="64">
        <v>169315.20000000001</v>
      </c>
      <c r="H961" s="83">
        <f>G961</f>
        <v>169315.20000000001</v>
      </c>
      <c r="I961" s="121">
        <v>169315.20000000001</v>
      </c>
      <c r="J961" s="121">
        <v>169315.20000000001</v>
      </c>
    </row>
    <row r="962" spans="1:10" ht="15.75">
      <c r="A962" s="29" t="s">
        <v>74</v>
      </c>
      <c r="B962" s="30">
        <v>231</v>
      </c>
      <c r="C962" s="31">
        <v>7</v>
      </c>
      <c r="D962" s="32">
        <v>1</v>
      </c>
      <c r="E962" s="33">
        <v>215503</v>
      </c>
      <c r="F962" s="30">
        <v>200</v>
      </c>
      <c r="G962" s="64">
        <f>G963</f>
        <v>2917.6</v>
      </c>
      <c r="H962" s="64">
        <f t="shared" ref="H962:J962" si="192">H963</f>
        <v>2917.6</v>
      </c>
      <c r="I962" s="64">
        <f t="shared" si="192"/>
        <v>2917.6</v>
      </c>
      <c r="J962" s="64">
        <f t="shared" si="192"/>
        <v>2917.6</v>
      </c>
    </row>
    <row r="963" spans="1:10" ht="15.75">
      <c r="A963" s="29" t="s">
        <v>75</v>
      </c>
      <c r="B963" s="30">
        <v>231</v>
      </c>
      <c r="C963" s="31">
        <v>7</v>
      </c>
      <c r="D963" s="32">
        <v>1</v>
      </c>
      <c r="E963" s="33">
        <v>215503</v>
      </c>
      <c r="F963" s="30">
        <v>240</v>
      </c>
      <c r="G963" s="64">
        <f>G965+G964</f>
        <v>2917.6</v>
      </c>
      <c r="H963" s="64">
        <f t="shared" ref="H963:J963" si="193">H965+H964</f>
        <v>2917.6</v>
      </c>
      <c r="I963" s="64">
        <f t="shared" si="193"/>
        <v>2917.6</v>
      </c>
      <c r="J963" s="64">
        <f t="shared" si="193"/>
        <v>2917.6</v>
      </c>
    </row>
    <row r="964" spans="1:10" ht="15.75">
      <c r="A964" s="29" t="s">
        <v>80</v>
      </c>
      <c r="B964" s="30">
        <v>231</v>
      </c>
      <c r="C964" s="31">
        <v>7</v>
      </c>
      <c r="D964" s="32">
        <v>1</v>
      </c>
      <c r="E964" s="33">
        <v>215503</v>
      </c>
      <c r="F964" s="30">
        <v>242</v>
      </c>
      <c r="G964" s="64">
        <v>274.10000000000002</v>
      </c>
      <c r="H964" s="83">
        <f>G964</f>
        <v>274.10000000000002</v>
      </c>
      <c r="I964" s="121">
        <v>274.10000000000002</v>
      </c>
      <c r="J964" s="121">
        <v>274.10000000000002</v>
      </c>
    </row>
    <row r="965" spans="1:10" ht="15.75">
      <c r="A965" s="29" t="s">
        <v>76</v>
      </c>
      <c r="B965" s="30">
        <v>231</v>
      </c>
      <c r="C965" s="31">
        <v>7</v>
      </c>
      <c r="D965" s="32">
        <v>1</v>
      </c>
      <c r="E965" s="33">
        <v>215503</v>
      </c>
      <c r="F965" s="30">
        <v>244</v>
      </c>
      <c r="G965" s="64">
        <v>2643.5</v>
      </c>
      <c r="H965" s="83">
        <f>G965</f>
        <v>2643.5</v>
      </c>
      <c r="I965" s="121">
        <v>2643.5</v>
      </c>
      <c r="J965" s="121">
        <v>2643.5</v>
      </c>
    </row>
    <row r="966" spans="1:10" ht="30">
      <c r="A966" s="36" t="s">
        <v>128</v>
      </c>
      <c r="B966" s="30">
        <v>231</v>
      </c>
      <c r="C966" s="31">
        <v>7</v>
      </c>
      <c r="D966" s="32">
        <v>1</v>
      </c>
      <c r="E966" s="33">
        <v>215503</v>
      </c>
      <c r="F966" s="30">
        <v>600</v>
      </c>
      <c r="G966" s="64">
        <f>G967+G969</f>
        <v>99648.4</v>
      </c>
      <c r="H966" s="64">
        <f t="shared" ref="H966:J966" si="194">H967+H969</f>
        <v>99648.4</v>
      </c>
      <c r="I966" s="64">
        <f t="shared" si="194"/>
        <v>99648.4</v>
      </c>
      <c r="J966" s="64">
        <f t="shared" si="194"/>
        <v>99648.4</v>
      </c>
    </row>
    <row r="967" spans="1:10" ht="15.75">
      <c r="A967" s="36" t="s">
        <v>93</v>
      </c>
      <c r="B967" s="30">
        <v>231</v>
      </c>
      <c r="C967" s="31">
        <v>7</v>
      </c>
      <c r="D967" s="32">
        <v>1</v>
      </c>
      <c r="E967" s="33">
        <v>215503</v>
      </c>
      <c r="F967" s="30">
        <v>610</v>
      </c>
      <c r="G967" s="64">
        <f>G968</f>
        <v>77666.5</v>
      </c>
      <c r="H967" s="64">
        <f t="shared" ref="H967:J967" si="195">H968</f>
        <v>77666.5</v>
      </c>
      <c r="I967" s="64">
        <f t="shared" si="195"/>
        <v>77666.5</v>
      </c>
      <c r="J967" s="64">
        <f t="shared" si="195"/>
        <v>77666.5</v>
      </c>
    </row>
    <row r="968" spans="1:10" ht="45">
      <c r="A968" s="36" t="s">
        <v>94</v>
      </c>
      <c r="B968" s="30">
        <v>231</v>
      </c>
      <c r="C968" s="31">
        <v>7</v>
      </c>
      <c r="D968" s="32">
        <v>1</v>
      </c>
      <c r="E968" s="33">
        <v>215503</v>
      </c>
      <c r="F968" s="30">
        <v>611</v>
      </c>
      <c r="G968" s="64">
        <v>77666.5</v>
      </c>
      <c r="H968" s="83">
        <f>G968</f>
        <v>77666.5</v>
      </c>
      <c r="I968" s="121">
        <v>77666.5</v>
      </c>
      <c r="J968" s="121">
        <v>77666.5</v>
      </c>
    </row>
    <row r="969" spans="1:10" ht="15.75">
      <c r="A969" s="36" t="s">
        <v>95</v>
      </c>
      <c r="B969" s="30">
        <v>231</v>
      </c>
      <c r="C969" s="31">
        <v>7</v>
      </c>
      <c r="D969" s="32">
        <v>1</v>
      </c>
      <c r="E969" s="33">
        <v>215503</v>
      </c>
      <c r="F969" s="30">
        <v>620</v>
      </c>
      <c r="G969" s="64">
        <f>G970</f>
        <v>21981.9</v>
      </c>
      <c r="H969" s="64">
        <f t="shared" ref="H969:J969" si="196">H970</f>
        <v>21981.9</v>
      </c>
      <c r="I969" s="64">
        <f t="shared" si="196"/>
        <v>21981.9</v>
      </c>
      <c r="J969" s="64">
        <f t="shared" si="196"/>
        <v>21981.9</v>
      </c>
    </row>
    <row r="970" spans="1:10" ht="45">
      <c r="A970" s="36" t="s">
        <v>96</v>
      </c>
      <c r="B970" s="30">
        <v>231</v>
      </c>
      <c r="C970" s="31">
        <v>7</v>
      </c>
      <c r="D970" s="32">
        <v>1</v>
      </c>
      <c r="E970" s="33">
        <v>215503</v>
      </c>
      <c r="F970" s="30">
        <v>621</v>
      </c>
      <c r="G970" s="64">
        <v>21981.9</v>
      </c>
      <c r="H970" s="83">
        <f>G970</f>
        <v>21981.9</v>
      </c>
      <c r="I970" s="121">
        <v>21981.9</v>
      </c>
      <c r="J970" s="121">
        <v>21981.9</v>
      </c>
    </row>
    <row r="971" spans="1:10" ht="75">
      <c r="A971" s="36" t="s">
        <v>311</v>
      </c>
      <c r="B971" s="30">
        <v>231</v>
      </c>
      <c r="C971" s="31">
        <v>7</v>
      </c>
      <c r="D971" s="32">
        <v>1</v>
      </c>
      <c r="E971" s="33">
        <v>215507</v>
      </c>
      <c r="F971" s="30"/>
      <c r="G971" s="64">
        <f>G975+G972</f>
        <v>1600.9</v>
      </c>
      <c r="H971" s="64">
        <f>H975+H972</f>
        <v>1600.9</v>
      </c>
      <c r="I971" s="64">
        <f>I975+I972</f>
        <v>1600.9</v>
      </c>
      <c r="J971" s="64">
        <f>J975+J972</f>
        <v>1600.9</v>
      </c>
    </row>
    <row r="972" spans="1:10" ht="45">
      <c r="A972" s="36" t="s">
        <v>90</v>
      </c>
      <c r="B972" s="30">
        <v>231</v>
      </c>
      <c r="C972" s="31">
        <v>7</v>
      </c>
      <c r="D972" s="32">
        <v>1</v>
      </c>
      <c r="E972" s="33">
        <v>215507</v>
      </c>
      <c r="F972" s="30">
        <v>100</v>
      </c>
      <c r="G972" s="64">
        <f>G973</f>
        <v>972.6</v>
      </c>
      <c r="H972" s="64">
        <f t="shared" ref="H972:J973" si="197">H973</f>
        <v>972.6</v>
      </c>
      <c r="I972" s="64">
        <f t="shared" si="197"/>
        <v>972.6</v>
      </c>
      <c r="J972" s="64">
        <f t="shared" si="197"/>
        <v>972.6</v>
      </c>
    </row>
    <row r="973" spans="1:10" ht="15.75">
      <c r="A973" s="36" t="s">
        <v>87</v>
      </c>
      <c r="B973" s="30">
        <v>231</v>
      </c>
      <c r="C973" s="31">
        <v>7</v>
      </c>
      <c r="D973" s="32">
        <v>1</v>
      </c>
      <c r="E973" s="33">
        <v>215507</v>
      </c>
      <c r="F973" s="30">
        <v>110</v>
      </c>
      <c r="G973" s="64">
        <f>G974</f>
        <v>972.6</v>
      </c>
      <c r="H973" s="64">
        <f t="shared" si="197"/>
        <v>972.6</v>
      </c>
      <c r="I973" s="64">
        <f t="shared" si="197"/>
        <v>972.6</v>
      </c>
      <c r="J973" s="64">
        <f t="shared" si="197"/>
        <v>972.6</v>
      </c>
    </row>
    <row r="974" spans="1:10" ht="15.75">
      <c r="A974" s="36" t="s">
        <v>73</v>
      </c>
      <c r="B974" s="30">
        <v>231</v>
      </c>
      <c r="C974" s="31">
        <v>7</v>
      </c>
      <c r="D974" s="32">
        <v>1</v>
      </c>
      <c r="E974" s="33">
        <v>215507</v>
      </c>
      <c r="F974" s="30">
        <v>111</v>
      </c>
      <c r="G974" s="64">
        <v>972.6</v>
      </c>
      <c r="H974" s="83">
        <f>G974</f>
        <v>972.6</v>
      </c>
      <c r="I974" s="121">
        <v>972.6</v>
      </c>
      <c r="J974" s="121">
        <v>972.6</v>
      </c>
    </row>
    <row r="975" spans="1:10" ht="30">
      <c r="A975" s="36" t="s">
        <v>127</v>
      </c>
      <c r="B975" s="30">
        <v>231</v>
      </c>
      <c r="C975" s="31">
        <v>7</v>
      </c>
      <c r="D975" s="32">
        <v>1</v>
      </c>
      <c r="E975" s="33">
        <v>215507</v>
      </c>
      <c r="F975" s="30">
        <v>600</v>
      </c>
      <c r="G975" s="64">
        <f>G976+G978</f>
        <v>628.29999999999995</v>
      </c>
      <c r="H975" s="64">
        <f t="shared" ref="H975:J975" si="198">H976+H978</f>
        <v>628.29999999999995</v>
      </c>
      <c r="I975" s="64">
        <f t="shared" si="198"/>
        <v>628.29999999999995</v>
      </c>
      <c r="J975" s="64">
        <f t="shared" si="198"/>
        <v>628.29999999999995</v>
      </c>
    </row>
    <row r="976" spans="1:10" ht="15.75">
      <c r="A976" s="36" t="s">
        <v>93</v>
      </c>
      <c r="B976" s="30">
        <v>231</v>
      </c>
      <c r="C976" s="31">
        <v>7</v>
      </c>
      <c r="D976" s="32">
        <v>1</v>
      </c>
      <c r="E976" s="33">
        <v>215507</v>
      </c>
      <c r="F976" s="30">
        <v>610</v>
      </c>
      <c r="G976" s="64">
        <f>G977</f>
        <v>539.29999999999995</v>
      </c>
      <c r="H976" s="64">
        <f t="shared" ref="H976:J976" si="199">H977</f>
        <v>539.29999999999995</v>
      </c>
      <c r="I976" s="64">
        <f t="shared" si="199"/>
        <v>539.29999999999995</v>
      </c>
      <c r="J976" s="64">
        <f t="shared" si="199"/>
        <v>539.29999999999995</v>
      </c>
    </row>
    <row r="977" spans="1:10" ht="45">
      <c r="A977" s="36" t="s">
        <v>94</v>
      </c>
      <c r="B977" s="30">
        <v>231</v>
      </c>
      <c r="C977" s="31">
        <v>7</v>
      </c>
      <c r="D977" s="32">
        <v>1</v>
      </c>
      <c r="E977" s="33">
        <v>215507</v>
      </c>
      <c r="F977" s="30">
        <v>611</v>
      </c>
      <c r="G977" s="64">
        <v>539.29999999999995</v>
      </c>
      <c r="H977" s="83">
        <f>G977</f>
        <v>539.29999999999995</v>
      </c>
      <c r="I977" s="121">
        <v>539.29999999999995</v>
      </c>
      <c r="J977" s="121">
        <v>539.29999999999995</v>
      </c>
    </row>
    <row r="978" spans="1:10" ht="15.75">
      <c r="A978" s="36" t="s">
        <v>95</v>
      </c>
      <c r="B978" s="30">
        <v>231</v>
      </c>
      <c r="C978" s="31">
        <v>7</v>
      </c>
      <c r="D978" s="32">
        <v>1</v>
      </c>
      <c r="E978" s="33">
        <v>215507</v>
      </c>
      <c r="F978" s="30">
        <v>620</v>
      </c>
      <c r="G978" s="64">
        <f>G979</f>
        <v>89</v>
      </c>
      <c r="H978" s="64">
        <f t="shared" ref="H978:J978" si="200">H979</f>
        <v>89</v>
      </c>
      <c r="I978" s="64">
        <f t="shared" si="200"/>
        <v>89</v>
      </c>
      <c r="J978" s="64">
        <f t="shared" si="200"/>
        <v>89</v>
      </c>
    </row>
    <row r="979" spans="1:10" ht="45">
      <c r="A979" s="36" t="s">
        <v>96</v>
      </c>
      <c r="B979" s="30">
        <v>231</v>
      </c>
      <c r="C979" s="31">
        <v>7</v>
      </c>
      <c r="D979" s="32">
        <v>1</v>
      </c>
      <c r="E979" s="33">
        <v>215507</v>
      </c>
      <c r="F979" s="30">
        <v>621</v>
      </c>
      <c r="G979" s="64">
        <v>89</v>
      </c>
      <c r="H979" s="83">
        <f>G979</f>
        <v>89</v>
      </c>
      <c r="I979" s="121">
        <v>89</v>
      </c>
      <c r="J979" s="121">
        <v>89</v>
      </c>
    </row>
    <row r="980" spans="1:10" ht="60">
      <c r="A980" s="36" t="s">
        <v>454</v>
      </c>
      <c r="B980" s="30">
        <v>231</v>
      </c>
      <c r="C980" s="31">
        <v>7</v>
      </c>
      <c r="D980" s="32">
        <v>1</v>
      </c>
      <c r="E980" s="33">
        <v>215608</v>
      </c>
      <c r="F980" s="30"/>
      <c r="G980" s="64">
        <f>G981+G984</f>
        <v>1634</v>
      </c>
      <c r="H980" s="64">
        <f>H981+H984</f>
        <v>0</v>
      </c>
      <c r="I980" s="64">
        <f>I981+I984</f>
        <v>1465.6</v>
      </c>
      <c r="J980" s="64">
        <f>J981+J984</f>
        <v>0</v>
      </c>
    </row>
    <row r="981" spans="1:10" ht="15.75">
      <c r="A981" s="29" t="s">
        <v>74</v>
      </c>
      <c r="B981" s="30">
        <v>231</v>
      </c>
      <c r="C981" s="31">
        <v>7</v>
      </c>
      <c r="D981" s="32">
        <v>1</v>
      </c>
      <c r="E981" s="33">
        <v>215608</v>
      </c>
      <c r="F981" s="30">
        <v>200</v>
      </c>
      <c r="G981" s="64">
        <f>G982</f>
        <v>979</v>
      </c>
      <c r="H981" s="64">
        <f t="shared" ref="H981:J982" si="201">H982</f>
        <v>0</v>
      </c>
      <c r="I981" s="64">
        <f t="shared" si="201"/>
        <v>810.6</v>
      </c>
      <c r="J981" s="64">
        <f t="shared" si="201"/>
        <v>0</v>
      </c>
    </row>
    <row r="982" spans="1:10" ht="15.75">
      <c r="A982" s="29" t="s">
        <v>75</v>
      </c>
      <c r="B982" s="30">
        <v>231</v>
      </c>
      <c r="C982" s="31">
        <v>7</v>
      </c>
      <c r="D982" s="32">
        <v>1</v>
      </c>
      <c r="E982" s="33">
        <v>215608</v>
      </c>
      <c r="F982" s="30">
        <v>240</v>
      </c>
      <c r="G982" s="64">
        <f>G983</f>
        <v>979</v>
      </c>
      <c r="H982" s="64">
        <f t="shared" si="201"/>
        <v>0</v>
      </c>
      <c r="I982" s="64">
        <f t="shared" si="201"/>
        <v>810.6</v>
      </c>
      <c r="J982" s="64">
        <f t="shared" si="201"/>
        <v>0</v>
      </c>
    </row>
    <row r="983" spans="1:10" ht="15.75">
      <c r="A983" s="29" t="s">
        <v>76</v>
      </c>
      <c r="B983" s="30">
        <v>231</v>
      </c>
      <c r="C983" s="31">
        <v>7</v>
      </c>
      <c r="D983" s="32">
        <v>1</v>
      </c>
      <c r="E983" s="33">
        <v>215608</v>
      </c>
      <c r="F983" s="30">
        <v>244</v>
      </c>
      <c r="G983" s="64">
        <v>979</v>
      </c>
      <c r="H983" s="83">
        <v>0</v>
      </c>
      <c r="I983" s="121">
        <v>810.6</v>
      </c>
      <c r="J983" s="121">
        <v>0</v>
      </c>
    </row>
    <row r="984" spans="1:10" ht="30">
      <c r="A984" s="36" t="s">
        <v>127</v>
      </c>
      <c r="B984" s="30">
        <v>231</v>
      </c>
      <c r="C984" s="31">
        <v>7</v>
      </c>
      <c r="D984" s="32">
        <v>1</v>
      </c>
      <c r="E984" s="33">
        <v>215608</v>
      </c>
      <c r="F984" s="30">
        <v>600</v>
      </c>
      <c r="G984" s="64">
        <f>G985</f>
        <v>655</v>
      </c>
      <c r="H984" s="64">
        <f t="shared" ref="H984:J985" si="202">H985</f>
        <v>0</v>
      </c>
      <c r="I984" s="64">
        <f t="shared" si="202"/>
        <v>655</v>
      </c>
      <c r="J984" s="64">
        <f t="shared" si="202"/>
        <v>0</v>
      </c>
    </row>
    <row r="985" spans="1:10" ht="15.75">
      <c r="A985" s="36" t="s">
        <v>93</v>
      </c>
      <c r="B985" s="30">
        <v>231</v>
      </c>
      <c r="C985" s="31">
        <v>7</v>
      </c>
      <c r="D985" s="32">
        <v>1</v>
      </c>
      <c r="E985" s="33">
        <v>215608</v>
      </c>
      <c r="F985" s="30">
        <v>610</v>
      </c>
      <c r="G985" s="64">
        <f>G986</f>
        <v>655</v>
      </c>
      <c r="H985" s="64">
        <f t="shared" si="202"/>
        <v>0</v>
      </c>
      <c r="I985" s="64">
        <f t="shared" si="202"/>
        <v>655</v>
      </c>
      <c r="J985" s="64">
        <f t="shared" si="202"/>
        <v>0</v>
      </c>
    </row>
    <row r="986" spans="1:10" ht="15.75">
      <c r="A986" s="43" t="s">
        <v>100</v>
      </c>
      <c r="B986" s="30">
        <v>231</v>
      </c>
      <c r="C986" s="31">
        <v>7</v>
      </c>
      <c r="D986" s="32">
        <v>1</v>
      </c>
      <c r="E986" s="33">
        <v>215608</v>
      </c>
      <c r="F986" s="30">
        <v>612</v>
      </c>
      <c r="G986" s="64">
        <v>655</v>
      </c>
      <c r="H986" s="83">
        <v>0</v>
      </c>
      <c r="I986" s="121">
        <v>655</v>
      </c>
      <c r="J986" s="121">
        <v>0</v>
      </c>
    </row>
    <row r="987" spans="1:10" ht="45">
      <c r="A987" s="36" t="s">
        <v>310</v>
      </c>
      <c r="B987" s="30">
        <v>231</v>
      </c>
      <c r="C987" s="31">
        <v>7</v>
      </c>
      <c r="D987" s="32">
        <v>1</v>
      </c>
      <c r="E987" s="33">
        <v>260000</v>
      </c>
      <c r="F987" s="30"/>
      <c r="G987" s="64">
        <f>G997+G988+G993</f>
        <v>9481</v>
      </c>
      <c r="H987" s="64">
        <f>H997+H988+H993</f>
        <v>640.9</v>
      </c>
      <c r="I987" s="64">
        <f>I997+I988+I993</f>
        <v>9481</v>
      </c>
      <c r="J987" s="64">
        <f>J997+J988+J993</f>
        <v>640.9</v>
      </c>
    </row>
    <row r="988" spans="1:10" ht="75">
      <c r="A988" s="39" t="s">
        <v>641</v>
      </c>
      <c r="B988" s="30">
        <v>231</v>
      </c>
      <c r="C988" s="31">
        <v>7</v>
      </c>
      <c r="D988" s="32">
        <v>1</v>
      </c>
      <c r="E988" s="33">
        <v>265503</v>
      </c>
      <c r="F988" s="30"/>
      <c r="G988" s="64">
        <f>G989</f>
        <v>640.9</v>
      </c>
      <c r="H988" s="64">
        <f>H989</f>
        <v>640.9</v>
      </c>
      <c r="I988" s="64">
        <f>I989</f>
        <v>640.9</v>
      </c>
      <c r="J988" s="64">
        <f>J989</f>
        <v>640.9</v>
      </c>
    </row>
    <row r="989" spans="1:10" ht="15.75">
      <c r="A989" s="29" t="s">
        <v>74</v>
      </c>
      <c r="B989" s="30">
        <v>231</v>
      </c>
      <c r="C989" s="31">
        <v>7</v>
      </c>
      <c r="D989" s="32">
        <v>1</v>
      </c>
      <c r="E989" s="33">
        <v>265503</v>
      </c>
      <c r="F989" s="30">
        <v>200</v>
      </c>
      <c r="G989" s="64">
        <f>G990</f>
        <v>640.9</v>
      </c>
      <c r="H989" s="64">
        <f t="shared" ref="H989:J989" si="203">H990</f>
        <v>640.9</v>
      </c>
      <c r="I989" s="64">
        <f t="shared" si="203"/>
        <v>640.9</v>
      </c>
      <c r="J989" s="64">
        <f t="shared" si="203"/>
        <v>640.9</v>
      </c>
    </row>
    <row r="990" spans="1:10" ht="15.75">
      <c r="A990" s="29" t="s">
        <v>75</v>
      </c>
      <c r="B990" s="30">
        <v>231</v>
      </c>
      <c r="C990" s="31">
        <v>7</v>
      </c>
      <c r="D990" s="32">
        <v>1</v>
      </c>
      <c r="E990" s="33">
        <v>265503</v>
      </c>
      <c r="F990" s="30">
        <v>240</v>
      </c>
      <c r="G990" s="64">
        <f>G991+G992</f>
        <v>640.9</v>
      </c>
      <c r="H990" s="64">
        <f t="shared" ref="H990:J990" si="204">H991+H992</f>
        <v>640.9</v>
      </c>
      <c r="I990" s="64">
        <f t="shared" si="204"/>
        <v>640.9</v>
      </c>
      <c r="J990" s="64">
        <f t="shared" si="204"/>
        <v>640.9</v>
      </c>
    </row>
    <row r="991" spans="1:10" ht="15.75">
      <c r="A991" s="29" t="s">
        <v>80</v>
      </c>
      <c r="B991" s="30">
        <v>231</v>
      </c>
      <c r="C991" s="31">
        <v>7</v>
      </c>
      <c r="D991" s="32">
        <v>1</v>
      </c>
      <c r="E991" s="33">
        <v>265503</v>
      </c>
      <c r="F991" s="30">
        <v>242</v>
      </c>
      <c r="G991" s="64">
        <v>32.799999999999997</v>
      </c>
      <c r="H991" s="83">
        <v>32.799999999999997</v>
      </c>
      <c r="I991" s="121">
        <v>32.799999999999997</v>
      </c>
      <c r="J991" s="121">
        <v>32.799999999999997</v>
      </c>
    </row>
    <row r="992" spans="1:10" ht="15.75">
      <c r="A992" s="29" t="s">
        <v>76</v>
      </c>
      <c r="B992" s="30">
        <v>231</v>
      </c>
      <c r="C992" s="31">
        <v>7</v>
      </c>
      <c r="D992" s="32">
        <v>1</v>
      </c>
      <c r="E992" s="33">
        <v>265503</v>
      </c>
      <c r="F992" s="30">
        <v>244</v>
      </c>
      <c r="G992" s="64">
        <v>608.1</v>
      </c>
      <c r="H992" s="83">
        <v>608.1</v>
      </c>
      <c r="I992" s="121">
        <v>608.1</v>
      </c>
      <c r="J992" s="121">
        <v>608.1</v>
      </c>
    </row>
    <row r="993" spans="1:10" ht="60">
      <c r="A993" s="36" t="s">
        <v>642</v>
      </c>
      <c r="B993" s="30">
        <v>231</v>
      </c>
      <c r="C993" s="31">
        <v>7</v>
      </c>
      <c r="D993" s="32">
        <v>1</v>
      </c>
      <c r="E993" s="33">
        <v>265608</v>
      </c>
      <c r="F993" s="30"/>
      <c r="G993" s="64">
        <f t="shared" ref="G993:J995" si="205">G994</f>
        <v>20</v>
      </c>
      <c r="H993" s="64">
        <f t="shared" si="205"/>
        <v>0</v>
      </c>
      <c r="I993" s="64">
        <f t="shared" si="205"/>
        <v>20</v>
      </c>
      <c r="J993" s="64">
        <f t="shared" si="205"/>
        <v>0</v>
      </c>
    </row>
    <row r="994" spans="1:10" ht="15.75">
      <c r="A994" s="29" t="s">
        <v>74</v>
      </c>
      <c r="B994" s="30">
        <v>231</v>
      </c>
      <c r="C994" s="31">
        <v>7</v>
      </c>
      <c r="D994" s="32">
        <v>1</v>
      </c>
      <c r="E994" s="33">
        <v>265608</v>
      </c>
      <c r="F994" s="30">
        <v>200</v>
      </c>
      <c r="G994" s="64">
        <f t="shared" si="205"/>
        <v>20</v>
      </c>
      <c r="H994" s="64">
        <f t="shared" si="205"/>
        <v>0</v>
      </c>
      <c r="I994" s="64">
        <f t="shared" si="205"/>
        <v>20</v>
      </c>
      <c r="J994" s="64">
        <f t="shared" si="205"/>
        <v>0</v>
      </c>
    </row>
    <row r="995" spans="1:10" ht="15.75">
      <c r="A995" s="29" t="s">
        <v>75</v>
      </c>
      <c r="B995" s="30">
        <v>231</v>
      </c>
      <c r="C995" s="31">
        <v>7</v>
      </c>
      <c r="D995" s="32">
        <v>1</v>
      </c>
      <c r="E995" s="33">
        <v>265608</v>
      </c>
      <c r="F995" s="30">
        <v>240</v>
      </c>
      <c r="G995" s="64">
        <f t="shared" si="205"/>
        <v>20</v>
      </c>
      <c r="H995" s="64">
        <f t="shared" si="205"/>
        <v>0</v>
      </c>
      <c r="I995" s="64">
        <f t="shared" si="205"/>
        <v>20</v>
      </c>
      <c r="J995" s="64">
        <f t="shared" si="205"/>
        <v>0</v>
      </c>
    </row>
    <row r="996" spans="1:10" ht="15.75">
      <c r="A996" s="29" t="s">
        <v>76</v>
      </c>
      <c r="B996" s="30">
        <v>231</v>
      </c>
      <c r="C996" s="31">
        <v>7</v>
      </c>
      <c r="D996" s="32">
        <v>1</v>
      </c>
      <c r="E996" s="33">
        <v>265608</v>
      </c>
      <c r="F996" s="30">
        <v>244</v>
      </c>
      <c r="G996" s="64">
        <v>20</v>
      </c>
      <c r="H996" s="83">
        <v>0</v>
      </c>
      <c r="I996" s="121">
        <v>20</v>
      </c>
      <c r="J996" s="121">
        <v>0</v>
      </c>
    </row>
    <row r="997" spans="1:10" ht="45">
      <c r="A997" s="36" t="s">
        <v>309</v>
      </c>
      <c r="B997" s="30">
        <v>231</v>
      </c>
      <c r="C997" s="31">
        <v>7</v>
      </c>
      <c r="D997" s="32">
        <v>1</v>
      </c>
      <c r="E997" s="33">
        <v>267013</v>
      </c>
      <c r="F997" s="30"/>
      <c r="G997" s="64">
        <f>G1001+G998</f>
        <v>8820.1</v>
      </c>
      <c r="H997" s="64">
        <f>H1001+H998</f>
        <v>0</v>
      </c>
      <c r="I997" s="64">
        <f>I1001+I998</f>
        <v>8820.1</v>
      </c>
      <c r="J997" s="64">
        <f>J1001+J998</f>
        <v>0</v>
      </c>
    </row>
    <row r="998" spans="1:10" ht="15.75">
      <c r="A998" s="36" t="s">
        <v>74</v>
      </c>
      <c r="B998" s="30">
        <v>231</v>
      </c>
      <c r="C998" s="31">
        <v>7</v>
      </c>
      <c r="D998" s="32">
        <v>1</v>
      </c>
      <c r="E998" s="33">
        <v>267013</v>
      </c>
      <c r="F998" s="30">
        <v>200</v>
      </c>
      <c r="G998" s="64">
        <f>G999</f>
        <v>45.1</v>
      </c>
      <c r="H998" s="64">
        <f t="shared" ref="H998:J999" si="206">H999</f>
        <v>0</v>
      </c>
      <c r="I998" s="64">
        <f t="shared" si="206"/>
        <v>45.1</v>
      </c>
      <c r="J998" s="64">
        <f t="shared" si="206"/>
        <v>0</v>
      </c>
    </row>
    <row r="999" spans="1:10" ht="15.75">
      <c r="A999" s="36" t="s">
        <v>75</v>
      </c>
      <c r="B999" s="30">
        <v>231</v>
      </c>
      <c r="C999" s="31">
        <v>7</v>
      </c>
      <c r="D999" s="32">
        <v>1</v>
      </c>
      <c r="E999" s="33">
        <v>267013</v>
      </c>
      <c r="F999" s="30">
        <v>240</v>
      </c>
      <c r="G999" s="64">
        <f>G1000</f>
        <v>45.1</v>
      </c>
      <c r="H999" s="64">
        <f t="shared" si="206"/>
        <v>0</v>
      </c>
      <c r="I999" s="64">
        <f t="shared" si="206"/>
        <v>45.1</v>
      </c>
      <c r="J999" s="64">
        <f t="shared" si="206"/>
        <v>0</v>
      </c>
    </row>
    <row r="1000" spans="1:10" ht="15.75">
      <c r="A1000" s="36" t="s">
        <v>76</v>
      </c>
      <c r="B1000" s="30">
        <v>231</v>
      </c>
      <c r="C1000" s="31">
        <v>7</v>
      </c>
      <c r="D1000" s="32">
        <v>1</v>
      </c>
      <c r="E1000" s="33">
        <v>267013</v>
      </c>
      <c r="F1000" s="30">
        <v>244</v>
      </c>
      <c r="G1000" s="64">
        <v>45.1</v>
      </c>
      <c r="H1000" s="83">
        <v>0</v>
      </c>
      <c r="I1000" s="121">
        <v>45.1</v>
      </c>
      <c r="J1000" s="121">
        <v>0</v>
      </c>
    </row>
    <row r="1001" spans="1:10" ht="30">
      <c r="A1001" s="36" t="s">
        <v>127</v>
      </c>
      <c r="B1001" s="30">
        <v>231</v>
      </c>
      <c r="C1001" s="31">
        <v>7</v>
      </c>
      <c r="D1001" s="32">
        <v>1</v>
      </c>
      <c r="E1001" s="33">
        <v>267013</v>
      </c>
      <c r="F1001" s="30">
        <v>600</v>
      </c>
      <c r="G1001" s="64">
        <f>G1002</f>
        <v>8775</v>
      </c>
      <c r="H1001" s="64">
        <f t="shared" ref="H1001:J1002" si="207">H1002</f>
        <v>0</v>
      </c>
      <c r="I1001" s="64">
        <f t="shared" si="207"/>
        <v>8775</v>
      </c>
      <c r="J1001" s="64">
        <f t="shared" si="207"/>
        <v>0</v>
      </c>
    </row>
    <row r="1002" spans="1:10" ht="15.75">
      <c r="A1002" s="36" t="s">
        <v>93</v>
      </c>
      <c r="B1002" s="30">
        <v>231</v>
      </c>
      <c r="C1002" s="31">
        <v>7</v>
      </c>
      <c r="D1002" s="32">
        <v>1</v>
      </c>
      <c r="E1002" s="33">
        <v>267013</v>
      </c>
      <c r="F1002" s="30">
        <v>610</v>
      </c>
      <c r="G1002" s="64">
        <f>G1003</f>
        <v>8775</v>
      </c>
      <c r="H1002" s="64">
        <f t="shared" si="207"/>
        <v>0</v>
      </c>
      <c r="I1002" s="64">
        <f t="shared" si="207"/>
        <v>8775</v>
      </c>
      <c r="J1002" s="64">
        <f t="shared" si="207"/>
        <v>0</v>
      </c>
    </row>
    <row r="1003" spans="1:10" ht="15.75">
      <c r="A1003" s="43" t="s">
        <v>100</v>
      </c>
      <c r="B1003" s="30">
        <v>231</v>
      </c>
      <c r="C1003" s="31">
        <v>7</v>
      </c>
      <c r="D1003" s="32">
        <v>1</v>
      </c>
      <c r="E1003" s="33">
        <v>267013</v>
      </c>
      <c r="F1003" s="30">
        <v>612</v>
      </c>
      <c r="G1003" s="64">
        <v>8775</v>
      </c>
      <c r="H1003" s="83">
        <v>0</v>
      </c>
      <c r="I1003" s="121">
        <v>8775</v>
      </c>
      <c r="J1003" s="121">
        <v>0</v>
      </c>
    </row>
    <row r="1004" spans="1:10" ht="15.75">
      <c r="A1004" s="29" t="s">
        <v>27</v>
      </c>
      <c r="B1004" s="30">
        <v>231</v>
      </c>
      <c r="C1004" s="31">
        <v>7</v>
      </c>
      <c r="D1004" s="32">
        <v>2</v>
      </c>
      <c r="E1004" s="33"/>
      <c r="F1004" s="30"/>
      <c r="G1004" s="64">
        <f>G1005</f>
        <v>1034405.5</v>
      </c>
      <c r="H1004" s="64">
        <f>H1005</f>
        <v>784482.5</v>
      </c>
      <c r="I1004" s="64">
        <f>I1005</f>
        <v>1034327.5000000001</v>
      </c>
      <c r="J1004" s="64">
        <f>J1005</f>
        <v>784482.5</v>
      </c>
    </row>
    <row r="1005" spans="1:10" ht="30">
      <c r="A1005" s="29" t="s">
        <v>308</v>
      </c>
      <c r="B1005" s="30">
        <v>231</v>
      </c>
      <c r="C1005" s="31">
        <v>7</v>
      </c>
      <c r="D1005" s="32">
        <v>2</v>
      </c>
      <c r="E1005" s="33">
        <v>200000</v>
      </c>
      <c r="F1005" s="30"/>
      <c r="G1005" s="64">
        <f>G1006+G1066+G1088+G1074+G1079</f>
        <v>1034405.5</v>
      </c>
      <c r="H1005" s="64">
        <f>H1006+H1066+H1088+H1074+H1079</f>
        <v>784482.5</v>
      </c>
      <c r="I1005" s="64">
        <f>I1006+I1066+I1088+I1074+I1079</f>
        <v>1034327.5000000001</v>
      </c>
      <c r="J1005" s="64">
        <f>J1006+J1066+J1088+J1074+J1079</f>
        <v>784482.5</v>
      </c>
    </row>
    <row r="1006" spans="1:10" ht="45">
      <c r="A1006" s="29" t="s">
        <v>298</v>
      </c>
      <c r="B1006" s="30">
        <v>231</v>
      </c>
      <c r="C1006" s="31">
        <v>7</v>
      </c>
      <c r="D1006" s="32">
        <v>2</v>
      </c>
      <c r="E1006" s="33">
        <v>210000</v>
      </c>
      <c r="F1006" s="30"/>
      <c r="G1006" s="64">
        <f>G1007+G1027+G1042+G1048+G1059+G1033</f>
        <v>1006341.2</v>
      </c>
      <c r="H1006" s="64">
        <f>H1007+H1027+H1042+H1048+H1059+H1033</f>
        <v>770381</v>
      </c>
      <c r="I1006" s="64">
        <f>I1007+I1027+I1042+I1048+I1059+I1033</f>
        <v>1006263.2000000001</v>
      </c>
      <c r="J1006" s="64">
        <f>J1007+J1027+J1042+J1048+J1059+J1033</f>
        <v>770381</v>
      </c>
    </row>
    <row r="1007" spans="1:10" ht="60">
      <c r="A1007" s="39" t="s">
        <v>297</v>
      </c>
      <c r="B1007" s="30">
        <v>231</v>
      </c>
      <c r="C1007" s="31">
        <v>7</v>
      </c>
      <c r="D1007" s="32">
        <v>2</v>
      </c>
      <c r="E1007" s="33">
        <v>210059</v>
      </c>
      <c r="F1007" s="30"/>
      <c r="G1007" s="64">
        <f>G1008+G1011+G1015+G1022</f>
        <v>224645.80000000002</v>
      </c>
      <c r="H1007" s="64">
        <f>H1008+H1011+H1015+H1022</f>
        <v>0</v>
      </c>
      <c r="I1007" s="64">
        <f>I1008+I1011+I1015+I1022</f>
        <v>224567.80000000005</v>
      </c>
      <c r="J1007" s="64">
        <f>J1008+J1011+J1015+J1022</f>
        <v>0</v>
      </c>
    </row>
    <row r="1008" spans="1:10" ht="45">
      <c r="A1008" s="36" t="s">
        <v>90</v>
      </c>
      <c r="B1008" s="30">
        <v>231</v>
      </c>
      <c r="C1008" s="31">
        <v>7</v>
      </c>
      <c r="D1008" s="32">
        <v>2</v>
      </c>
      <c r="E1008" s="33">
        <v>210059</v>
      </c>
      <c r="F1008" s="30">
        <v>100</v>
      </c>
      <c r="G1008" s="64">
        <f>G1009</f>
        <v>5576.8</v>
      </c>
      <c r="H1008" s="64">
        <f t="shared" ref="H1008:J1009" si="208">H1009</f>
        <v>0</v>
      </c>
      <c r="I1008" s="64">
        <f t="shared" si="208"/>
        <v>5576.8</v>
      </c>
      <c r="J1008" s="64">
        <f t="shared" si="208"/>
        <v>0</v>
      </c>
    </row>
    <row r="1009" spans="1:10" ht="15.75">
      <c r="A1009" s="36" t="s">
        <v>87</v>
      </c>
      <c r="B1009" s="30">
        <v>231</v>
      </c>
      <c r="C1009" s="31">
        <v>7</v>
      </c>
      <c r="D1009" s="32">
        <v>2</v>
      </c>
      <c r="E1009" s="33">
        <v>210059</v>
      </c>
      <c r="F1009" s="30">
        <v>110</v>
      </c>
      <c r="G1009" s="64">
        <f>G1010</f>
        <v>5576.8</v>
      </c>
      <c r="H1009" s="64">
        <f t="shared" si="208"/>
        <v>0</v>
      </c>
      <c r="I1009" s="64">
        <f t="shared" si="208"/>
        <v>5576.8</v>
      </c>
      <c r="J1009" s="64">
        <f t="shared" si="208"/>
        <v>0</v>
      </c>
    </row>
    <row r="1010" spans="1:10" ht="15.75">
      <c r="A1010" s="29" t="s">
        <v>92</v>
      </c>
      <c r="B1010" s="30">
        <v>231</v>
      </c>
      <c r="C1010" s="31">
        <v>7</v>
      </c>
      <c r="D1010" s="32">
        <v>2</v>
      </c>
      <c r="E1010" s="33">
        <v>210059</v>
      </c>
      <c r="F1010" s="30">
        <v>112</v>
      </c>
      <c r="G1010" s="64">
        <v>5576.8</v>
      </c>
      <c r="H1010" s="83">
        <v>0</v>
      </c>
      <c r="I1010" s="121">
        <v>5576.8</v>
      </c>
      <c r="J1010" s="121">
        <v>0</v>
      </c>
    </row>
    <row r="1011" spans="1:10" ht="15.75">
      <c r="A1011" s="29" t="s">
        <v>74</v>
      </c>
      <c r="B1011" s="30">
        <v>231</v>
      </c>
      <c r="C1011" s="31">
        <v>7</v>
      </c>
      <c r="D1011" s="32">
        <v>2</v>
      </c>
      <c r="E1011" s="33">
        <v>210059</v>
      </c>
      <c r="F1011" s="30">
        <v>200</v>
      </c>
      <c r="G1011" s="64">
        <f>G1012</f>
        <v>71008.800000000003</v>
      </c>
      <c r="H1011" s="64">
        <f t="shared" ref="H1011:J1011" si="209">H1012</f>
        <v>0</v>
      </c>
      <c r="I1011" s="64">
        <f t="shared" si="209"/>
        <v>70992.600000000006</v>
      </c>
      <c r="J1011" s="64">
        <f t="shared" si="209"/>
        <v>0</v>
      </c>
    </row>
    <row r="1012" spans="1:10" ht="15.75">
      <c r="A1012" s="29" t="s">
        <v>75</v>
      </c>
      <c r="B1012" s="30">
        <v>231</v>
      </c>
      <c r="C1012" s="31">
        <v>7</v>
      </c>
      <c r="D1012" s="32">
        <v>2</v>
      </c>
      <c r="E1012" s="33">
        <v>210059</v>
      </c>
      <c r="F1012" s="30">
        <v>240</v>
      </c>
      <c r="G1012" s="64">
        <f>G1013+G1014</f>
        <v>71008.800000000003</v>
      </c>
      <c r="H1012" s="64">
        <f t="shared" ref="H1012:J1012" si="210">H1013+H1014</f>
        <v>0</v>
      </c>
      <c r="I1012" s="64">
        <f t="shared" si="210"/>
        <v>70992.600000000006</v>
      </c>
      <c r="J1012" s="64">
        <f t="shared" si="210"/>
        <v>0</v>
      </c>
    </row>
    <row r="1013" spans="1:10" ht="15.75">
      <c r="A1013" s="29" t="s">
        <v>83</v>
      </c>
      <c r="B1013" s="30">
        <v>231</v>
      </c>
      <c r="C1013" s="31">
        <v>7</v>
      </c>
      <c r="D1013" s="32">
        <v>2</v>
      </c>
      <c r="E1013" s="33">
        <v>210059</v>
      </c>
      <c r="F1013" s="30">
        <v>242</v>
      </c>
      <c r="G1013" s="64">
        <v>1814.3</v>
      </c>
      <c r="H1013" s="83">
        <v>0</v>
      </c>
      <c r="I1013" s="121">
        <v>1814.3</v>
      </c>
      <c r="J1013" s="121">
        <v>0</v>
      </c>
    </row>
    <row r="1014" spans="1:10" ht="15.75">
      <c r="A1014" s="29" t="s">
        <v>76</v>
      </c>
      <c r="B1014" s="30">
        <v>231</v>
      </c>
      <c r="C1014" s="31">
        <v>7</v>
      </c>
      <c r="D1014" s="32">
        <v>2</v>
      </c>
      <c r="E1014" s="33">
        <v>210059</v>
      </c>
      <c r="F1014" s="30">
        <v>244</v>
      </c>
      <c r="G1014" s="64">
        <f>68662.5+532</f>
        <v>69194.5</v>
      </c>
      <c r="H1014" s="83">
        <v>0</v>
      </c>
      <c r="I1014" s="121">
        <v>69178.3</v>
      </c>
      <c r="J1014" s="121">
        <v>0</v>
      </c>
    </row>
    <row r="1015" spans="1:10" ht="30">
      <c r="A1015" s="29" t="s">
        <v>128</v>
      </c>
      <c r="B1015" s="30">
        <v>231</v>
      </c>
      <c r="C1015" s="31">
        <v>7</v>
      </c>
      <c r="D1015" s="32">
        <v>2</v>
      </c>
      <c r="E1015" s="33">
        <v>210059</v>
      </c>
      <c r="F1015" s="30">
        <v>600</v>
      </c>
      <c r="G1015" s="64">
        <f>G1016+G1019</f>
        <v>137177</v>
      </c>
      <c r="H1015" s="64">
        <f t="shared" ref="H1015:J1015" si="211">H1016+H1019</f>
        <v>0</v>
      </c>
      <c r="I1015" s="64">
        <f t="shared" si="211"/>
        <v>137115.20000000001</v>
      </c>
      <c r="J1015" s="64">
        <f t="shared" si="211"/>
        <v>0</v>
      </c>
    </row>
    <row r="1016" spans="1:10" ht="15.75">
      <c r="A1016" s="29" t="s">
        <v>93</v>
      </c>
      <c r="B1016" s="30">
        <v>231</v>
      </c>
      <c r="C1016" s="31">
        <v>7</v>
      </c>
      <c r="D1016" s="32">
        <v>2</v>
      </c>
      <c r="E1016" s="33">
        <v>210059</v>
      </c>
      <c r="F1016" s="30">
        <v>610</v>
      </c>
      <c r="G1016" s="64">
        <f>G1017+G1018</f>
        <v>111497.8</v>
      </c>
      <c r="H1016" s="64">
        <f t="shared" ref="H1016:J1016" si="212">H1017+H1018</f>
        <v>0</v>
      </c>
      <c r="I1016" s="64">
        <f t="shared" si="212"/>
        <v>111494.1</v>
      </c>
      <c r="J1016" s="64">
        <f t="shared" si="212"/>
        <v>0</v>
      </c>
    </row>
    <row r="1017" spans="1:10" ht="45">
      <c r="A1017" s="29" t="s">
        <v>94</v>
      </c>
      <c r="B1017" s="30">
        <v>231</v>
      </c>
      <c r="C1017" s="31">
        <v>7</v>
      </c>
      <c r="D1017" s="32">
        <v>2</v>
      </c>
      <c r="E1017" s="33">
        <v>210059</v>
      </c>
      <c r="F1017" s="30">
        <v>611</v>
      </c>
      <c r="G1017" s="64">
        <v>90721.5</v>
      </c>
      <c r="H1017" s="83">
        <v>0</v>
      </c>
      <c r="I1017" s="121">
        <v>90721.5</v>
      </c>
      <c r="J1017" s="121">
        <v>0</v>
      </c>
    </row>
    <row r="1018" spans="1:10" ht="15.75">
      <c r="A1018" s="29" t="s">
        <v>100</v>
      </c>
      <c r="B1018" s="30">
        <v>231</v>
      </c>
      <c r="C1018" s="31">
        <v>7</v>
      </c>
      <c r="D1018" s="32">
        <v>2</v>
      </c>
      <c r="E1018" s="33">
        <v>210059</v>
      </c>
      <c r="F1018" s="30">
        <v>612</v>
      </c>
      <c r="G1018" s="64">
        <v>20776.3</v>
      </c>
      <c r="H1018" s="83">
        <v>0</v>
      </c>
      <c r="I1018" s="121">
        <v>20772.599999999999</v>
      </c>
      <c r="J1018" s="121">
        <v>0</v>
      </c>
    </row>
    <row r="1019" spans="1:10" ht="15.75">
      <c r="A1019" s="36" t="s">
        <v>95</v>
      </c>
      <c r="B1019" s="30">
        <v>231</v>
      </c>
      <c r="C1019" s="31">
        <v>7</v>
      </c>
      <c r="D1019" s="32">
        <v>2</v>
      </c>
      <c r="E1019" s="33">
        <v>210059</v>
      </c>
      <c r="F1019" s="30">
        <v>620</v>
      </c>
      <c r="G1019" s="64">
        <f>G1020+G1021</f>
        <v>25679.200000000001</v>
      </c>
      <c r="H1019" s="64">
        <f t="shared" ref="H1019:J1019" si="213">H1020+H1021</f>
        <v>0</v>
      </c>
      <c r="I1019" s="64">
        <f t="shared" si="213"/>
        <v>25621.100000000002</v>
      </c>
      <c r="J1019" s="64">
        <f t="shared" si="213"/>
        <v>0</v>
      </c>
    </row>
    <row r="1020" spans="1:10" ht="45">
      <c r="A1020" s="36" t="s">
        <v>96</v>
      </c>
      <c r="B1020" s="30">
        <v>231</v>
      </c>
      <c r="C1020" s="31">
        <v>7</v>
      </c>
      <c r="D1020" s="32">
        <v>2</v>
      </c>
      <c r="E1020" s="33">
        <v>210059</v>
      </c>
      <c r="F1020" s="30">
        <v>621</v>
      </c>
      <c r="G1020" s="64">
        <v>24822.5</v>
      </c>
      <c r="H1020" s="83">
        <v>0</v>
      </c>
      <c r="I1020" s="121">
        <v>24764.400000000001</v>
      </c>
      <c r="J1020" s="121">
        <v>0</v>
      </c>
    </row>
    <row r="1021" spans="1:10" ht="15.75">
      <c r="A1021" s="27" t="s">
        <v>101</v>
      </c>
      <c r="B1021" s="30">
        <v>231</v>
      </c>
      <c r="C1021" s="31">
        <v>7</v>
      </c>
      <c r="D1021" s="32">
        <v>2</v>
      </c>
      <c r="E1021" s="33">
        <v>210059</v>
      </c>
      <c r="F1021" s="30">
        <v>622</v>
      </c>
      <c r="G1021" s="64">
        <v>856.7</v>
      </c>
      <c r="H1021" s="83">
        <v>0</v>
      </c>
      <c r="I1021" s="121">
        <v>856.7</v>
      </c>
      <c r="J1021" s="121">
        <v>0</v>
      </c>
    </row>
    <row r="1022" spans="1:10" ht="15.75">
      <c r="A1022" s="29" t="s">
        <v>77</v>
      </c>
      <c r="B1022" s="30">
        <v>231</v>
      </c>
      <c r="C1022" s="31">
        <v>7</v>
      </c>
      <c r="D1022" s="32">
        <v>2</v>
      </c>
      <c r="E1022" s="33">
        <v>210059</v>
      </c>
      <c r="F1022" s="30">
        <v>800</v>
      </c>
      <c r="G1022" s="64">
        <f>G1023</f>
        <v>10883.199999999999</v>
      </c>
      <c r="H1022" s="64">
        <f t="shared" ref="H1022:J1022" si="214">H1023</f>
        <v>0</v>
      </c>
      <c r="I1022" s="64">
        <f t="shared" si="214"/>
        <v>10883.199999999999</v>
      </c>
      <c r="J1022" s="64">
        <f t="shared" si="214"/>
        <v>0</v>
      </c>
    </row>
    <row r="1023" spans="1:10" ht="15.75">
      <c r="A1023" s="29" t="s">
        <v>97</v>
      </c>
      <c r="B1023" s="30">
        <v>231</v>
      </c>
      <c r="C1023" s="31">
        <v>7</v>
      </c>
      <c r="D1023" s="32">
        <v>2</v>
      </c>
      <c r="E1023" s="33">
        <v>210059</v>
      </c>
      <c r="F1023" s="30">
        <v>850</v>
      </c>
      <c r="G1023" s="64">
        <f>G1025+G1026+G1024</f>
        <v>10883.199999999999</v>
      </c>
      <c r="H1023" s="64">
        <f t="shared" ref="H1023:J1023" si="215">H1025+H1026+H1024</f>
        <v>0</v>
      </c>
      <c r="I1023" s="64">
        <f t="shared" si="215"/>
        <v>10883.199999999999</v>
      </c>
      <c r="J1023" s="64">
        <f t="shared" si="215"/>
        <v>0</v>
      </c>
    </row>
    <row r="1024" spans="1:10" ht="15.75">
      <c r="A1024" s="29" t="s">
        <v>517</v>
      </c>
      <c r="B1024" s="30">
        <v>231</v>
      </c>
      <c r="C1024" s="31">
        <v>7</v>
      </c>
      <c r="D1024" s="32">
        <v>2</v>
      </c>
      <c r="E1024" s="33">
        <v>210059</v>
      </c>
      <c r="F1024" s="30">
        <v>851</v>
      </c>
      <c r="G1024" s="64">
        <v>10521.3</v>
      </c>
      <c r="H1024" s="83">
        <v>0</v>
      </c>
      <c r="I1024" s="121">
        <v>10521.3</v>
      </c>
      <c r="J1024" s="121">
        <v>0</v>
      </c>
    </row>
    <row r="1025" spans="1:10" ht="15.75">
      <c r="A1025" s="29" t="s">
        <v>98</v>
      </c>
      <c r="B1025" s="30">
        <v>231</v>
      </c>
      <c r="C1025" s="31">
        <v>7</v>
      </c>
      <c r="D1025" s="32">
        <v>2</v>
      </c>
      <c r="E1025" s="33">
        <v>210059</v>
      </c>
      <c r="F1025" s="30">
        <v>852</v>
      </c>
      <c r="G1025" s="64">
        <v>236</v>
      </c>
      <c r="H1025" s="83">
        <v>0</v>
      </c>
      <c r="I1025" s="121">
        <v>236</v>
      </c>
      <c r="J1025" s="121">
        <v>0</v>
      </c>
    </row>
    <row r="1026" spans="1:10" ht="15.75">
      <c r="A1026" s="29" t="s">
        <v>503</v>
      </c>
      <c r="B1026" s="30">
        <v>231</v>
      </c>
      <c r="C1026" s="31">
        <v>7</v>
      </c>
      <c r="D1026" s="32">
        <v>2</v>
      </c>
      <c r="E1026" s="33">
        <v>210059</v>
      </c>
      <c r="F1026" s="30">
        <v>853</v>
      </c>
      <c r="G1026" s="64">
        <v>125.9</v>
      </c>
      <c r="H1026" s="83">
        <v>0</v>
      </c>
      <c r="I1026" s="121">
        <v>125.9</v>
      </c>
      <c r="J1026" s="121">
        <v>0</v>
      </c>
    </row>
    <row r="1027" spans="1:10" ht="105">
      <c r="A1027" s="29" t="s">
        <v>307</v>
      </c>
      <c r="B1027" s="30">
        <v>231</v>
      </c>
      <c r="C1027" s="31">
        <v>7</v>
      </c>
      <c r="D1027" s="32">
        <v>2</v>
      </c>
      <c r="E1027" s="33">
        <v>215471</v>
      </c>
      <c r="F1027" s="30"/>
      <c r="G1027" s="64">
        <f>G1028</f>
        <v>8807.9</v>
      </c>
      <c r="H1027" s="64">
        <f>H1028</f>
        <v>0</v>
      </c>
      <c r="I1027" s="64">
        <f>I1028</f>
        <v>8807.9</v>
      </c>
      <c r="J1027" s="64">
        <f>J1028</f>
        <v>0</v>
      </c>
    </row>
    <row r="1028" spans="1:10" ht="30">
      <c r="A1028" s="29" t="s">
        <v>128</v>
      </c>
      <c r="B1028" s="30">
        <v>231</v>
      </c>
      <c r="C1028" s="31">
        <v>7</v>
      </c>
      <c r="D1028" s="32">
        <v>2</v>
      </c>
      <c r="E1028" s="33">
        <v>215471</v>
      </c>
      <c r="F1028" s="30">
        <v>600</v>
      </c>
      <c r="G1028" s="64">
        <f>G1029+G1031</f>
        <v>8807.9</v>
      </c>
      <c r="H1028" s="64">
        <f t="shared" ref="H1028:J1028" si="216">H1029+H1031</f>
        <v>0</v>
      </c>
      <c r="I1028" s="64">
        <f t="shared" si="216"/>
        <v>8807.9</v>
      </c>
      <c r="J1028" s="64">
        <f t="shared" si="216"/>
        <v>0</v>
      </c>
    </row>
    <row r="1029" spans="1:10" ht="15.75">
      <c r="A1029" s="29" t="s">
        <v>93</v>
      </c>
      <c r="B1029" s="30">
        <v>231</v>
      </c>
      <c r="C1029" s="31">
        <v>7</v>
      </c>
      <c r="D1029" s="32">
        <v>2</v>
      </c>
      <c r="E1029" s="33">
        <v>215471</v>
      </c>
      <c r="F1029" s="30">
        <v>610</v>
      </c>
      <c r="G1029" s="64">
        <f>G1030</f>
        <v>4099.8999999999996</v>
      </c>
      <c r="H1029" s="64">
        <f t="shared" ref="H1029:J1029" si="217">H1030</f>
        <v>0</v>
      </c>
      <c r="I1029" s="64">
        <f t="shared" si="217"/>
        <v>4099.8999999999996</v>
      </c>
      <c r="J1029" s="64">
        <f t="shared" si="217"/>
        <v>0</v>
      </c>
    </row>
    <row r="1030" spans="1:10" ht="45">
      <c r="A1030" s="29" t="s">
        <v>94</v>
      </c>
      <c r="B1030" s="30">
        <v>231</v>
      </c>
      <c r="C1030" s="31">
        <v>7</v>
      </c>
      <c r="D1030" s="32">
        <v>2</v>
      </c>
      <c r="E1030" s="33">
        <v>215471</v>
      </c>
      <c r="F1030" s="30">
        <v>611</v>
      </c>
      <c r="G1030" s="64">
        <v>4099.8999999999996</v>
      </c>
      <c r="H1030" s="83">
        <v>0</v>
      </c>
      <c r="I1030" s="121">
        <v>4099.8999999999996</v>
      </c>
      <c r="J1030" s="121">
        <v>0</v>
      </c>
    </row>
    <row r="1031" spans="1:10" ht="15.75">
      <c r="A1031" s="44" t="s">
        <v>95</v>
      </c>
      <c r="B1031" s="30">
        <v>231</v>
      </c>
      <c r="C1031" s="31">
        <v>7</v>
      </c>
      <c r="D1031" s="32">
        <v>2</v>
      </c>
      <c r="E1031" s="33">
        <v>215471</v>
      </c>
      <c r="F1031" s="30">
        <v>620</v>
      </c>
      <c r="G1031" s="64">
        <f>G1032</f>
        <v>4708</v>
      </c>
      <c r="H1031" s="64">
        <f t="shared" ref="H1031:J1031" si="218">H1032</f>
        <v>0</v>
      </c>
      <c r="I1031" s="64">
        <f t="shared" si="218"/>
        <v>4708</v>
      </c>
      <c r="J1031" s="64">
        <f t="shared" si="218"/>
        <v>0</v>
      </c>
    </row>
    <row r="1032" spans="1:10" ht="45">
      <c r="A1032" s="44" t="s">
        <v>96</v>
      </c>
      <c r="B1032" s="30">
        <v>231</v>
      </c>
      <c r="C1032" s="31">
        <v>7</v>
      </c>
      <c r="D1032" s="32">
        <v>2</v>
      </c>
      <c r="E1032" s="33">
        <v>215471</v>
      </c>
      <c r="F1032" s="30">
        <v>621</v>
      </c>
      <c r="G1032" s="64">
        <v>4708</v>
      </c>
      <c r="H1032" s="83">
        <v>0</v>
      </c>
      <c r="I1032" s="121">
        <v>4708</v>
      </c>
      <c r="J1032" s="121">
        <v>0</v>
      </c>
    </row>
    <row r="1033" spans="1:10" ht="60">
      <c r="A1033" s="44" t="s">
        <v>454</v>
      </c>
      <c r="B1033" s="30">
        <v>231</v>
      </c>
      <c r="C1033" s="31">
        <v>7</v>
      </c>
      <c r="D1033" s="32">
        <v>2</v>
      </c>
      <c r="E1033" s="33">
        <v>215608</v>
      </c>
      <c r="F1033" s="30"/>
      <c r="G1033" s="64">
        <f>G1034+G1037</f>
        <v>2417.6</v>
      </c>
      <c r="H1033" s="64">
        <f>H1034+H1037</f>
        <v>0</v>
      </c>
      <c r="I1033" s="64">
        <f>I1034+I1037</f>
        <v>2417.6</v>
      </c>
      <c r="J1033" s="64">
        <f>J1034+J1037</f>
        <v>0</v>
      </c>
    </row>
    <row r="1034" spans="1:10" ht="15.75">
      <c r="A1034" s="29" t="s">
        <v>74</v>
      </c>
      <c r="B1034" s="30">
        <v>231</v>
      </c>
      <c r="C1034" s="31">
        <v>7</v>
      </c>
      <c r="D1034" s="32">
        <v>2</v>
      </c>
      <c r="E1034" s="33">
        <v>215608</v>
      </c>
      <c r="F1034" s="30">
        <v>200</v>
      </c>
      <c r="G1034" s="64">
        <f>G1035</f>
        <v>500</v>
      </c>
      <c r="H1034" s="64">
        <f t="shared" ref="H1034:J1035" si="219">H1035</f>
        <v>0</v>
      </c>
      <c r="I1034" s="64">
        <f t="shared" si="219"/>
        <v>500</v>
      </c>
      <c r="J1034" s="64">
        <f t="shared" si="219"/>
        <v>0</v>
      </c>
    </row>
    <row r="1035" spans="1:10" ht="15.75">
      <c r="A1035" s="29" t="s">
        <v>75</v>
      </c>
      <c r="B1035" s="30">
        <v>231</v>
      </c>
      <c r="C1035" s="31">
        <v>7</v>
      </c>
      <c r="D1035" s="32">
        <v>2</v>
      </c>
      <c r="E1035" s="33">
        <v>215608</v>
      </c>
      <c r="F1035" s="30">
        <v>240</v>
      </c>
      <c r="G1035" s="64">
        <f>G1036</f>
        <v>500</v>
      </c>
      <c r="H1035" s="64">
        <f t="shared" si="219"/>
        <v>0</v>
      </c>
      <c r="I1035" s="64">
        <f t="shared" si="219"/>
        <v>500</v>
      </c>
      <c r="J1035" s="64">
        <f t="shared" si="219"/>
        <v>0</v>
      </c>
    </row>
    <row r="1036" spans="1:10" ht="15.75">
      <c r="A1036" s="29" t="s">
        <v>76</v>
      </c>
      <c r="B1036" s="30">
        <v>231</v>
      </c>
      <c r="C1036" s="31">
        <v>7</v>
      </c>
      <c r="D1036" s="32">
        <v>2</v>
      </c>
      <c r="E1036" s="33">
        <v>215608</v>
      </c>
      <c r="F1036" s="30">
        <v>244</v>
      </c>
      <c r="G1036" s="64">
        <v>500</v>
      </c>
      <c r="H1036" s="83">
        <v>0</v>
      </c>
      <c r="I1036" s="121">
        <v>500</v>
      </c>
      <c r="J1036" s="121">
        <v>0</v>
      </c>
    </row>
    <row r="1037" spans="1:10" ht="30">
      <c r="A1037" s="29" t="s">
        <v>128</v>
      </c>
      <c r="B1037" s="30">
        <v>231</v>
      </c>
      <c r="C1037" s="31">
        <v>7</v>
      </c>
      <c r="D1037" s="32">
        <v>2</v>
      </c>
      <c r="E1037" s="33">
        <v>215608</v>
      </c>
      <c r="F1037" s="30">
        <v>600</v>
      </c>
      <c r="G1037" s="64">
        <f>G1038+G1040</f>
        <v>1917.6</v>
      </c>
      <c r="H1037" s="64">
        <f t="shared" ref="H1037:J1037" si="220">H1038+H1040</f>
        <v>0</v>
      </c>
      <c r="I1037" s="64">
        <f t="shared" si="220"/>
        <v>1917.6</v>
      </c>
      <c r="J1037" s="64">
        <f t="shared" si="220"/>
        <v>0</v>
      </c>
    </row>
    <row r="1038" spans="1:10" ht="15.75">
      <c r="A1038" s="29" t="s">
        <v>93</v>
      </c>
      <c r="B1038" s="30">
        <v>231</v>
      </c>
      <c r="C1038" s="31">
        <v>7</v>
      </c>
      <c r="D1038" s="32">
        <v>2</v>
      </c>
      <c r="E1038" s="33">
        <v>215608</v>
      </c>
      <c r="F1038" s="30">
        <v>610</v>
      </c>
      <c r="G1038" s="64">
        <f>G1039</f>
        <v>1757.6</v>
      </c>
      <c r="H1038" s="64">
        <f t="shared" ref="H1038:J1038" si="221">H1039</f>
        <v>0</v>
      </c>
      <c r="I1038" s="64">
        <f t="shared" si="221"/>
        <v>1757.6</v>
      </c>
      <c r="J1038" s="64">
        <f t="shared" si="221"/>
        <v>0</v>
      </c>
    </row>
    <row r="1039" spans="1:10" ht="15.75">
      <c r="A1039" s="29" t="s">
        <v>100</v>
      </c>
      <c r="B1039" s="30">
        <v>231</v>
      </c>
      <c r="C1039" s="31">
        <v>7</v>
      </c>
      <c r="D1039" s="32">
        <v>2</v>
      </c>
      <c r="E1039" s="33">
        <v>215608</v>
      </c>
      <c r="F1039" s="30">
        <v>612</v>
      </c>
      <c r="G1039" s="64">
        <v>1757.6</v>
      </c>
      <c r="H1039" s="83">
        <v>0</v>
      </c>
      <c r="I1039" s="121">
        <v>1757.6</v>
      </c>
      <c r="J1039" s="121">
        <v>0</v>
      </c>
    </row>
    <row r="1040" spans="1:10" ht="15.75">
      <c r="A1040" s="44" t="s">
        <v>95</v>
      </c>
      <c r="B1040" s="30">
        <v>231</v>
      </c>
      <c r="C1040" s="31">
        <v>7</v>
      </c>
      <c r="D1040" s="32">
        <v>2</v>
      </c>
      <c r="E1040" s="33">
        <v>215608</v>
      </c>
      <c r="F1040" s="30">
        <v>620</v>
      </c>
      <c r="G1040" s="64">
        <f>G1041</f>
        <v>160</v>
      </c>
      <c r="H1040" s="64">
        <f t="shared" ref="H1040:J1040" si="222">H1041</f>
        <v>0</v>
      </c>
      <c r="I1040" s="64">
        <f t="shared" si="222"/>
        <v>160</v>
      </c>
      <c r="J1040" s="64">
        <f t="shared" si="222"/>
        <v>0</v>
      </c>
    </row>
    <row r="1041" spans="1:10" ht="15.75">
      <c r="A1041" s="29" t="s">
        <v>101</v>
      </c>
      <c r="B1041" s="30">
        <v>231</v>
      </c>
      <c r="C1041" s="31">
        <v>7</v>
      </c>
      <c r="D1041" s="32">
        <v>2</v>
      </c>
      <c r="E1041" s="33">
        <v>215608</v>
      </c>
      <c r="F1041" s="30">
        <v>622</v>
      </c>
      <c r="G1041" s="64">
        <f>160</f>
        <v>160</v>
      </c>
      <c r="H1041" s="83">
        <v>0</v>
      </c>
      <c r="I1041" s="121">
        <v>160</v>
      </c>
      <c r="J1041" s="121">
        <v>0</v>
      </c>
    </row>
    <row r="1042" spans="1:10" ht="105">
      <c r="A1042" s="44" t="s">
        <v>306</v>
      </c>
      <c r="B1042" s="30">
        <v>231</v>
      </c>
      <c r="C1042" s="31">
        <v>7</v>
      </c>
      <c r="D1042" s="32">
        <v>2</v>
      </c>
      <c r="E1042" s="33">
        <v>216471</v>
      </c>
      <c r="F1042" s="30"/>
      <c r="G1042" s="64">
        <f>G1043</f>
        <v>88.9</v>
      </c>
      <c r="H1042" s="64">
        <f>H1043</f>
        <v>0</v>
      </c>
      <c r="I1042" s="64">
        <f>I1043</f>
        <v>88.9</v>
      </c>
      <c r="J1042" s="64">
        <f>J1043</f>
        <v>0</v>
      </c>
    </row>
    <row r="1043" spans="1:10" ht="30">
      <c r="A1043" s="44" t="s">
        <v>128</v>
      </c>
      <c r="B1043" s="30">
        <v>231</v>
      </c>
      <c r="C1043" s="31">
        <v>7</v>
      </c>
      <c r="D1043" s="32">
        <v>2</v>
      </c>
      <c r="E1043" s="33">
        <v>216471</v>
      </c>
      <c r="F1043" s="30">
        <v>600</v>
      </c>
      <c r="G1043" s="64">
        <f>G1044+G1046</f>
        <v>88.9</v>
      </c>
      <c r="H1043" s="64">
        <f t="shared" ref="H1043:J1043" si="223">H1044+H1046</f>
        <v>0</v>
      </c>
      <c r="I1043" s="64">
        <f t="shared" si="223"/>
        <v>88.9</v>
      </c>
      <c r="J1043" s="64">
        <f t="shared" si="223"/>
        <v>0</v>
      </c>
    </row>
    <row r="1044" spans="1:10" ht="15.75">
      <c r="A1044" s="44" t="s">
        <v>93</v>
      </c>
      <c r="B1044" s="30">
        <v>231</v>
      </c>
      <c r="C1044" s="31">
        <v>7</v>
      </c>
      <c r="D1044" s="32">
        <v>2</v>
      </c>
      <c r="E1044" s="33">
        <v>216471</v>
      </c>
      <c r="F1044" s="30">
        <v>610</v>
      </c>
      <c r="G1044" s="64">
        <f>G1045</f>
        <v>41.3</v>
      </c>
      <c r="H1044" s="64">
        <f t="shared" ref="H1044:J1044" si="224">H1045</f>
        <v>0</v>
      </c>
      <c r="I1044" s="64">
        <f t="shared" si="224"/>
        <v>41.3</v>
      </c>
      <c r="J1044" s="64">
        <f t="shared" si="224"/>
        <v>0</v>
      </c>
    </row>
    <row r="1045" spans="1:10" ht="45">
      <c r="A1045" s="44" t="s">
        <v>94</v>
      </c>
      <c r="B1045" s="30">
        <v>231</v>
      </c>
      <c r="C1045" s="31">
        <v>7</v>
      </c>
      <c r="D1045" s="32">
        <v>2</v>
      </c>
      <c r="E1045" s="33">
        <v>216471</v>
      </c>
      <c r="F1045" s="30">
        <v>611</v>
      </c>
      <c r="G1045" s="64">
        <v>41.3</v>
      </c>
      <c r="H1045" s="83">
        <v>0</v>
      </c>
      <c r="I1045" s="121">
        <v>41.3</v>
      </c>
      <c r="J1045" s="121">
        <v>0</v>
      </c>
    </row>
    <row r="1046" spans="1:10" ht="15.75">
      <c r="A1046" s="44" t="s">
        <v>95</v>
      </c>
      <c r="B1046" s="30">
        <v>231</v>
      </c>
      <c r="C1046" s="31">
        <v>7</v>
      </c>
      <c r="D1046" s="32">
        <v>2</v>
      </c>
      <c r="E1046" s="33">
        <v>216471</v>
      </c>
      <c r="F1046" s="30">
        <v>620</v>
      </c>
      <c r="G1046" s="64">
        <f>G1047</f>
        <v>47.6</v>
      </c>
      <c r="H1046" s="64">
        <f t="shared" ref="H1046:J1046" si="225">H1047</f>
        <v>0</v>
      </c>
      <c r="I1046" s="64">
        <f t="shared" si="225"/>
        <v>47.6</v>
      </c>
      <c r="J1046" s="64">
        <f t="shared" si="225"/>
        <v>0</v>
      </c>
    </row>
    <row r="1047" spans="1:10" ht="45">
      <c r="A1047" s="44" t="s">
        <v>96</v>
      </c>
      <c r="B1047" s="30">
        <v>231</v>
      </c>
      <c r="C1047" s="31">
        <v>7</v>
      </c>
      <c r="D1047" s="32">
        <v>2</v>
      </c>
      <c r="E1047" s="33">
        <v>216471</v>
      </c>
      <c r="F1047" s="30">
        <v>621</v>
      </c>
      <c r="G1047" s="64">
        <v>47.6</v>
      </c>
      <c r="H1047" s="83">
        <v>0</v>
      </c>
      <c r="I1047" s="121">
        <v>47.6</v>
      </c>
      <c r="J1047" s="121">
        <v>0</v>
      </c>
    </row>
    <row r="1048" spans="1:10" ht="64.5" customHeight="1">
      <c r="A1048" s="39" t="s">
        <v>305</v>
      </c>
      <c r="B1048" s="30">
        <v>231</v>
      </c>
      <c r="C1048" s="31">
        <v>7</v>
      </c>
      <c r="D1048" s="32">
        <v>2</v>
      </c>
      <c r="E1048" s="33">
        <v>215502</v>
      </c>
      <c r="F1048" s="30"/>
      <c r="G1048" s="64">
        <f>G1049+G1052+G1056</f>
        <v>718658.5</v>
      </c>
      <c r="H1048" s="64">
        <f>H1049+H1052+H1056</f>
        <v>718658.5</v>
      </c>
      <c r="I1048" s="64">
        <f>I1049+I1052+I1056</f>
        <v>718658.5</v>
      </c>
      <c r="J1048" s="64">
        <f>J1049+J1052+J1056</f>
        <v>718658.5</v>
      </c>
    </row>
    <row r="1049" spans="1:10" ht="45">
      <c r="A1049" s="36" t="s">
        <v>90</v>
      </c>
      <c r="B1049" s="30">
        <v>231</v>
      </c>
      <c r="C1049" s="31">
        <v>7</v>
      </c>
      <c r="D1049" s="32">
        <v>2</v>
      </c>
      <c r="E1049" s="33">
        <v>215502</v>
      </c>
      <c r="F1049" s="30">
        <v>100</v>
      </c>
      <c r="G1049" s="64">
        <f>G1050</f>
        <v>311478</v>
      </c>
      <c r="H1049" s="64">
        <f t="shared" ref="H1049:J1050" si="226">H1050</f>
        <v>311478</v>
      </c>
      <c r="I1049" s="64">
        <f t="shared" si="226"/>
        <v>311478</v>
      </c>
      <c r="J1049" s="64">
        <f t="shared" si="226"/>
        <v>311478</v>
      </c>
    </row>
    <row r="1050" spans="1:10" ht="15.75">
      <c r="A1050" s="36" t="s">
        <v>87</v>
      </c>
      <c r="B1050" s="30">
        <v>231</v>
      </c>
      <c r="C1050" s="31">
        <v>7</v>
      </c>
      <c r="D1050" s="32">
        <v>2</v>
      </c>
      <c r="E1050" s="33">
        <v>215502</v>
      </c>
      <c r="F1050" s="30">
        <v>110</v>
      </c>
      <c r="G1050" s="64">
        <f>G1051</f>
        <v>311478</v>
      </c>
      <c r="H1050" s="64">
        <f t="shared" si="226"/>
        <v>311478</v>
      </c>
      <c r="I1050" s="64">
        <f t="shared" si="226"/>
        <v>311478</v>
      </c>
      <c r="J1050" s="64">
        <f t="shared" si="226"/>
        <v>311478</v>
      </c>
    </row>
    <row r="1051" spans="1:10" ht="15.75">
      <c r="A1051" s="36" t="s">
        <v>73</v>
      </c>
      <c r="B1051" s="30">
        <v>231</v>
      </c>
      <c r="C1051" s="31">
        <v>7</v>
      </c>
      <c r="D1051" s="32">
        <v>2</v>
      </c>
      <c r="E1051" s="33">
        <v>215502</v>
      </c>
      <c r="F1051" s="30">
        <v>111</v>
      </c>
      <c r="G1051" s="64">
        <v>311478</v>
      </c>
      <c r="H1051" s="83">
        <f>G1051</f>
        <v>311478</v>
      </c>
      <c r="I1051" s="121">
        <v>311478</v>
      </c>
      <c r="J1051" s="121">
        <v>311478</v>
      </c>
    </row>
    <row r="1052" spans="1:10" ht="15.75">
      <c r="A1052" s="36" t="s">
        <v>74</v>
      </c>
      <c r="B1052" s="30">
        <v>231</v>
      </c>
      <c r="C1052" s="31">
        <v>7</v>
      </c>
      <c r="D1052" s="32">
        <v>2</v>
      </c>
      <c r="E1052" s="33">
        <v>215502</v>
      </c>
      <c r="F1052" s="30">
        <v>200</v>
      </c>
      <c r="G1052" s="64">
        <f>G1053</f>
        <v>13394.2</v>
      </c>
      <c r="H1052" s="64">
        <f t="shared" ref="H1052:J1052" si="227">H1053</f>
        <v>13394.2</v>
      </c>
      <c r="I1052" s="64">
        <f t="shared" si="227"/>
        <v>13394.2</v>
      </c>
      <c r="J1052" s="64">
        <f t="shared" si="227"/>
        <v>13394.2</v>
      </c>
    </row>
    <row r="1053" spans="1:10" ht="15.75">
      <c r="A1053" s="36" t="s">
        <v>75</v>
      </c>
      <c r="B1053" s="30">
        <v>231</v>
      </c>
      <c r="C1053" s="31">
        <v>7</v>
      </c>
      <c r="D1053" s="32">
        <v>2</v>
      </c>
      <c r="E1053" s="33">
        <v>215502</v>
      </c>
      <c r="F1053" s="30">
        <v>240</v>
      </c>
      <c r="G1053" s="64">
        <f>G1055+G1054</f>
        <v>13394.2</v>
      </c>
      <c r="H1053" s="64">
        <f t="shared" ref="H1053:J1053" si="228">H1055+H1054</f>
        <v>13394.2</v>
      </c>
      <c r="I1053" s="64">
        <f t="shared" si="228"/>
        <v>13394.2</v>
      </c>
      <c r="J1053" s="64">
        <f t="shared" si="228"/>
        <v>13394.2</v>
      </c>
    </row>
    <row r="1054" spans="1:10" ht="15.75">
      <c r="A1054" s="29" t="s">
        <v>83</v>
      </c>
      <c r="B1054" s="30">
        <v>231</v>
      </c>
      <c r="C1054" s="31">
        <v>7</v>
      </c>
      <c r="D1054" s="32">
        <v>2</v>
      </c>
      <c r="E1054" s="33">
        <v>215502</v>
      </c>
      <c r="F1054" s="30">
        <v>242</v>
      </c>
      <c r="G1054" s="64">
        <v>2711.1</v>
      </c>
      <c r="H1054" s="83">
        <f>G1054</f>
        <v>2711.1</v>
      </c>
      <c r="I1054" s="121">
        <v>2711.1</v>
      </c>
      <c r="J1054" s="121">
        <v>2711.1</v>
      </c>
    </row>
    <row r="1055" spans="1:10" ht="15.75">
      <c r="A1055" s="36" t="s">
        <v>76</v>
      </c>
      <c r="B1055" s="30">
        <v>231</v>
      </c>
      <c r="C1055" s="31">
        <v>7</v>
      </c>
      <c r="D1055" s="32">
        <v>2</v>
      </c>
      <c r="E1055" s="33">
        <v>215502</v>
      </c>
      <c r="F1055" s="30">
        <v>244</v>
      </c>
      <c r="G1055" s="64">
        <v>10683.1</v>
      </c>
      <c r="H1055" s="83">
        <f>G1055</f>
        <v>10683.1</v>
      </c>
      <c r="I1055" s="121">
        <v>10683.1</v>
      </c>
      <c r="J1055" s="121">
        <v>10683.1</v>
      </c>
    </row>
    <row r="1056" spans="1:10" ht="30">
      <c r="A1056" s="43" t="s">
        <v>128</v>
      </c>
      <c r="B1056" s="30">
        <v>231</v>
      </c>
      <c r="C1056" s="31">
        <v>7</v>
      </c>
      <c r="D1056" s="32">
        <v>2</v>
      </c>
      <c r="E1056" s="33">
        <v>215502</v>
      </c>
      <c r="F1056" s="30">
        <v>600</v>
      </c>
      <c r="G1056" s="64">
        <f>G1057</f>
        <v>393786.3</v>
      </c>
      <c r="H1056" s="64">
        <f t="shared" ref="H1056:J1057" si="229">H1057</f>
        <v>393786.3</v>
      </c>
      <c r="I1056" s="64">
        <f t="shared" si="229"/>
        <v>393786.3</v>
      </c>
      <c r="J1056" s="64">
        <f t="shared" si="229"/>
        <v>393786.3</v>
      </c>
    </row>
    <row r="1057" spans="1:10" ht="15.75">
      <c r="A1057" s="43" t="s">
        <v>93</v>
      </c>
      <c r="B1057" s="30">
        <v>231</v>
      </c>
      <c r="C1057" s="31">
        <v>7</v>
      </c>
      <c r="D1057" s="32">
        <v>2</v>
      </c>
      <c r="E1057" s="33">
        <v>215502</v>
      </c>
      <c r="F1057" s="30">
        <v>610</v>
      </c>
      <c r="G1057" s="64">
        <f>G1058</f>
        <v>393786.3</v>
      </c>
      <c r="H1057" s="64">
        <f t="shared" si="229"/>
        <v>393786.3</v>
      </c>
      <c r="I1057" s="64">
        <f t="shared" si="229"/>
        <v>393786.3</v>
      </c>
      <c r="J1057" s="64">
        <f t="shared" si="229"/>
        <v>393786.3</v>
      </c>
    </row>
    <row r="1058" spans="1:10" ht="45">
      <c r="A1058" s="43" t="s">
        <v>94</v>
      </c>
      <c r="B1058" s="30">
        <v>231</v>
      </c>
      <c r="C1058" s="31">
        <v>7</v>
      </c>
      <c r="D1058" s="32">
        <v>2</v>
      </c>
      <c r="E1058" s="33">
        <v>215502</v>
      </c>
      <c r="F1058" s="30">
        <v>611</v>
      </c>
      <c r="G1058" s="64">
        <v>393786.3</v>
      </c>
      <c r="H1058" s="119">
        <f>G1058</f>
        <v>393786.3</v>
      </c>
      <c r="I1058" s="121">
        <v>393786.3</v>
      </c>
      <c r="J1058" s="121">
        <v>393786.3</v>
      </c>
    </row>
    <row r="1059" spans="1:10" ht="79.5" customHeight="1">
      <c r="A1059" s="39" t="s">
        <v>304</v>
      </c>
      <c r="B1059" s="30">
        <v>231</v>
      </c>
      <c r="C1059" s="31">
        <v>7</v>
      </c>
      <c r="D1059" s="32">
        <v>2</v>
      </c>
      <c r="E1059" s="33">
        <v>215504</v>
      </c>
      <c r="F1059" s="30"/>
      <c r="G1059" s="64">
        <f>G1060+G1063</f>
        <v>51722.5</v>
      </c>
      <c r="H1059" s="64">
        <f>H1060+H1063</f>
        <v>51722.5</v>
      </c>
      <c r="I1059" s="64">
        <f>I1060+I1063</f>
        <v>51722.5</v>
      </c>
      <c r="J1059" s="64">
        <f>J1060+J1063</f>
        <v>51722.5</v>
      </c>
    </row>
    <row r="1060" spans="1:10" ht="15.75">
      <c r="A1060" s="36" t="s">
        <v>74</v>
      </c>
      <c r="B1060" s="30">
        <v>231</v>
      </c>
      <c r="C1060" s="31">
        <v>7</v>
      </c>
      <c r="D1060" s="32">
        <v>2</v>
      </c>
      <c r="E1060" s="33">
        <v>215504</v>
      </c>
      <c r="F1060" s="30">
        <v>200</v>
      </c>
      <c r="G1060" s="64">
        <f>G1061</f>
        <v>17834.900000000001</v>
      </c>
      <c r="H1060" s="64">
        <f t="shared" ref="H1060:J1061" si="230">H1061</f>
        <v>17834.900000000001</v>
      </c>
      <c r="I1060" s="64">
        <f t="shared" si="230"/>
        <v>17834.900000000001</v>
      </c>
      <c r="J1060" s="64">
        <f t="shared" si="230"/>
        <v>17834.900000000001</v>
      </c>
    </row>
    <row r="1061" spans="1:10" ht="15.75">
      <c r="A1061" s="36" t="s">
        <v>75</v>
      </c>
      <c r="B1061" s="30">
        <v>231</v>
      </c>
      <c r="C1061" s="31">
        <v>7</v>
      </c>
      <c r="D1061" s="32">
        <v>2</v>
      </c>
      <c r="E1061" s="33">
        <v>215504</v>
      </c>
      <c r="F1061" s="30">
        <v>240</v>
      </c>
      <c r="G1061" s="64">
        <f>G1062</f>
        <v>17834.900000000001</v>
      </c>
      <c r="H1061" s="64">
        <f t="shared" si="230"/>
        <v>17834.900000000001</v>
      </c>
      <c r="I1061" s="64">
        <f t="shared" si="230"/>
        <v>17834.900000000001</v>
      </c>
      <c r="J1061" s="64">
        <f t="shared" si="230"/>
        <v>17834.900000000001</v>
      </c>
    </row>
    <row r="1062" spans="1:10" ht="15.75">
      <c r="A1062" s="36" t="s">
        <v>76</v>
      </c>
      <c r="B1062" s="30">
        <v>231</v>
      </c>
      <c r="C1062" s="31">
        <v>7</v>
      </c>
      <c r="D1062" s="32">
        <v>2</v>
      </c>
      <c r="E1062" s="33">
        <v>215504</v>
      </c>
      <c r="F1062" s="30">
        <v>244</v>
      </c>
      <c r="G1062" s="64">
        <v>17834.900000000001</v>
      </c>
      <c r="H1062" s="83">
        <f>G1062</f>
        <v>17834.900000000001</v>
      </c>
      <c r="I1062" s="121">
        <v>17834.900000000001</v>
      </c>
      <c r="J1062" s="121">
        <v>17834.900000000001</v>
      </c>
    </row>
    <row r="1063" spans="1:10" ht="30">
      <c r="A1063" s="43" t="s">
        <v>128</v>
      </c>
      <c r="B1063" s="30">
        <v>231</v>
      </c>
      <c r="C1063" s="31">
        <v>7</v>
      </c>
      <c r="D1063" s="32">
        <v>2</v>
      </c>
      <c r="E1063" s="33">
        <v>215504</v>
      </c>
      <c r="F1063" s="30">
        <v>600</v>
      </c>
      <c r="G1063" s="64">
        <f>G1064</f>
        <v>33887.599999999999</v>
      </c>
      <c r="H1063" s="64">
        <f t="shared" ref="H1063:J1064" si="231">H1064</f>
        <v>33887.599999999999</v>
      </c>
      <c r="I1063" s="64">
        <f t="shared" si="231"/>
        <v>33887.599999999999</v>
      </c>
      <c r="J1063" s="64">
        <f t="shared" si="231"/>
        <v>33887.599999999999</v>
      </c>
    </row>
    <row r="1064" spans="1:10" ht="15.75">
      <c r="A1064" s="43" t="s">
        <v>93</v>
      </c>
      <c r="B1064" s="30">
        <v>231</v>
      </c>
      <c r="C1064" s="31">
        <v>7</v>
      </c>
      <c r="D1064" s="32">
        <v>2</v>
      </c>
      <c r="E1064" s="33">
        <v>215504</v>
      </c>
      <c r="F1064" s="30">
        <v>610</v>
      </c>
      <c r="G1064" s="64">
        <f>G1065</f>
        <v>33887.599999999999</v>
      </c>
      <c r="H1064" s="64">
        <f t="shared" si="231"/>
        <v>33887.599999999999</v>
      </c>
      <c r="I1064" s="64">
        <f t="shared" si="231"/>
        <v>33887.599999999999</v>
      </c>
      <c r="J1064" s="64">
        <f t="shared" si="231"/>
        <v>33887.599999999999</v>
      </c>
    </row>
    <row r="1065" spans="1:10" ht="45">
      <c r="A1065" s="43" t="s">
        <v>94</v>
      </c>
      <c r="B1065" s="30">
        <v>231</v>
      </c>
      <c r="C1065" s="31">
        <v>7</v>
      </c>
      <c r="D1065" s="32">
        <v>2</v>
      </c>
      <c r="E1065" s="33">
        <v>215504</v>
      </c>
      <c r="F1065" s="30">
        <v>611</v>
      </c>
      <c r="G1065" s="64">
        <v>33887.599999999999</v>
      </c>
      <c r="H1065" s="83">
        <f>G1065</f>
        <v>33887.599999999999</v>
      </c>
      <c r="I1065" s="121">
        <v>33887.599999999999</v>
      </c>
      <c r="J1065" s="121">
        <v>33887.599999999999</v>
      </c>
    </row>
    <row r="1066" spans="1:10" ht="45">
      <c r="A1066" s="94" t="s">
        <v>303</v>
      </c>
      <c r="B1066" s="30">
        <v>231</v>
      </c>
      <c r="C1066" s="31">
        <v>7</v>
      </c>
      <c r="D1066" s="32">
        <v>2</v>
      </c>
      <c r="E1066" s="33">
        <v>220000</v>
      </c>
      <c r="F1066" s="30"/>
      <c r="G1066" s="64">
        <f>G1067</f>
        <v>1540</v>
      </c>
      <c r="H1066" s="64">
        <f>H1067</f>
        <v>1540</v>
      </c>
      <c r="I1066" s="64">
        <f>I1067</f>
        <v>1540</v>
      </c>
      <c r="J1066" s="64">
        <f>J1067</f>
        <v>1540</v>
      </c>
    </row>
    <row r="1067" spans="1:10" ht="75">
      <c r="A1067" s="39" t="s">
        <v>302</v>
      </c>
      <c r="B1067" s="30">
        <v>231</v>
      </c>
      <c r="C1067" s="31">
        <v>7</v>
      </c>
      <c r="D1067" s="32">
        <v>2</v>
      </c>
      <c r="E1067" s="33">
        <v>225506</v>
      </c>
      <c r="F1067" s="30"/>
      <c r="G1067" s="64">
        <f>G1068+G1071</f>
        <v>1540</v>
      </c>
      <c r="H1067" s="64">
        <f>H1068+H1071</f>
        <v>1540</v>
      </c>
      <c r="I1067" s="64">
        <f>I1068+I1071</f>
        <v>1540</v>
      </c>
      <c r="J1067" s="64">
        <f>J1068+J1071</f>
        <v>1540</v>
      </c>
    </row>
    <row r="1068" spans="1:10" ht="15.75">
      <c r="A1068" s="36" t="s">
        <v>74</v>
      </c>
      <c r="B1068" s="30">
        <v>231</v>
      </c>
      <c r="C1068" s="31">
        <v>7</v>
      </c>
      <c r="D1068" s="32">
        <v>2</v>
      </c>
      <c r="E1068" s="33">
        <v>225506</v>
      </c>
      <c r="F1068" s="30">
        <v>200</v>
      </c>
      <c r="G1068" s="64">
        <f>G1069</f>
        <v>563.79999999999995</v>
      </c>
      <c r="H1068" s="64">
        <f t="shared" ref="H1068:J1069" si="232">H1069</f>
        <v>563.79999999999995</v>
      </c>
      <c r="I1068" s="64">
        <f t="shared" si="232"/>
        <v>563.79999999999995</v>
      </c>
      <c r="J1068" s="64">
        <f t="shared" si="232"/>
        <v>563.79999999999995</v>
      </c>
    </row>
    <row r="1069" spans="1:10" ht="15.75">
      <c r="A1069" s="36" t="s">
        <v>75</v>
      </c>
      <c r="B1069" s="30">
        <v>231</v>
      </c>
      <c r="C1069" s="31">
        <v>7</v>
      </c>
      <c r="D1069" s="32">
        <v>2</v>
      </c>
      <c r="E1069" s="33">
        <v>225506</v>
      </c>
      <c r="F1069" s="30">
        <v>240</v>
      </c>
      <c r="G1069" s="64">
        <f>G1070</f>
        <v>563.79999999999995</v>
      </c>
      <c r="H1069" s="64">
        <f t="shared" si="232"/>
        <v>563.79999999999995</v>
      </c>
      <c r="I1069" s="64">
        <f t="shared" si="232"/>
        <v>563.79999999999995</v>
      </c>
      <c r="J1069" s="64">
        <f t="shared" si="232"/>
        <v>563.79999999999995</v>
      </c>
    </row>
    <row r="1070" spans="1:10" ht="15.75">
      <c r="A1070" s="36" t="s">
        <v>80</v>
      </c>
      <c r="B1070" s="30">
        <v>231</v>
      </c>
      <c r="C1070" s="31">
        <v>7</v>
      </c>
      <c r="D1070" s="32">
        <v>2</v>
      </c>
      <c r="E1070" s="33">
        <v>225506</v>
      </c>
      <c r="F1070" s="30">
        <v>242</v>
      </c>
      <c r="G1070" s="64">
        <v>563.79999999999995</v>
      </c>
      <c r="H1070" s="83">
        <f>G1070</f>
        <v>563.79999999999995</v>
      </c>
      <c r="I1070" s="121">
        <v>563.79999999999995</v>
      </c>
      <c r="J1070" s="121">
        <v>563.79999999999995</v>
      </c>
    </row>
    <row r="1071" spans="1:10" ht="30">
      <c r="A1071" s="43" t="s">
        <v>128</v>
      </c>
      <c r="B1071" s="30">
        <v>231</v>
      </c>
      <c r="C1071" s="31">
        <v>7</v>
      </c>
      <c r="D1071" s="32">
        <v>2</v>
      </c>
      <c r="E1071" s="33">
        <v>225506</v>
      </c>
      <c r="F1071" s="30">
        <v>600</v>
      </c>
      <c r="G1071" s="64">
        <f>G1072</f>
        <v>976.2</v>
      </c>
      <c r="H1071" s="64">
        <f t="shared" ref="H1071:J1072" si="233">H1072</f>
        <v>976.2</v>
      </c>
      <c r="I1071" s="64">
        <f t="shared" si="233"/>
        <v>976.2</v>
      </c>
      <c r="J1071" s="64">
        <f t="shared" si="233"/>
        <v>976.2</v>
      </c>
    </row>
    <row r="1072" spans="1:10" ht="15.75">
      <c r="A1072" s="43" t="s">
        <v>93</v>
      </c>
      <c r="B1072" s="30">
        <v>231</v>
      </c>
      <c r="C1072" s="31">
        <v>7</v>
      </c>
      <c r="D1072" s="32">
        <v>2</v>
      </c>
      <c r="E1072" s="33">
        <v>225506</v>
      </c>
      <c r="F1072" s="30">
        <v>610</v>
      </c>
      <c r="G1072" s="64">
        <f>G1073</f>
        <v>976.2</v>
      </c>
      <c r="H1072" s="64">
        <f t="shared" si="233"/>
        <v>976.2</v>
      </c>
      <c r="I1072" s="64">
        <f t="shared" si="233"/>
        <v>976.2</v>
      </c>
      <c r="J1072" s="64">
        <f t="shared" si="233"/>
        <v>976.2</v>
      </c>
    </row>
    <row r="1073" spans="1:10" ht="45">
      <c r="A1073" s="43" t="s">
        <v>94</v>
      </c>
      <c r="B1073" s="30">
        <v>231</v>
      </c>
      <c r="C1073" s="31">
        <v>7</v>
      </c>
      <c r="D1073" s="32">
        <v>2</v>
      </c>
      <c r="E1073" s="33">
        <v>225506</v>
      </c>
      <c r="F1073" s="30">
        <v>611</v>
      </c>
      <c r="G1073" s="64">
        <v>976.2</v>
      </c>
      <c r="H1073" s="83">
        <f>G1073</f>
        <v>976.2</v>
      </c>
      <c r="I1073" s="121">
        <v>976.2</v>
      </c>
      <c r="J1073" s="121">
        <v>976.2</v>
      </c>
    </row>
    <row r="1074" spans="1:10" ht="30">
      <c r="A1074" s="43" t="s">
        <v>530</v>
      </c>
      <c r="B1074" s="30">
        <v>231</v>
      </c>
      <c r="C1074" s="31">
        <v>7</v>
      </c>
      <c r="D1074" s="32">
        <v>2</v>
      </c>
      <c r="E1074" s="33">
        <v>230000</v>
      </c>
      <c r="F1074" s="30"/>
      <c r="G1074" s="64">
        <f t="shared" ref="G1074:J1077" si="234">G1075</f>
        <v>200</v>
      </c>
      <c r="H1074" s="64">
        <f t="shared" si="234"/>
        <v>0</v>
      </c>
      <c r="I1074" s="64">
        <f t="shared" si="234"/>
        <v>200</v>
      </c>
      <c r="J1074" s="64">
        <f t="shared" si="234"/>
        <v>0</v>
      </c>
    </row>
    <row r="1075" spans="1:10" ht="45">
      <c r="A1075" s="43" t="s">
        <v>561</v>
      </c>
      <c r="B1075" s="30">
        <v>231</v>
      </c>
      <c r="C1075" s="31">
        <v>7</v>
      </c>
      <c r="D1075" s="32">
        <v>2</v>
      </c>
      <c r="E1075" s="33">
        <v>235613</v>
      </c>
      <c r="F1075" s="30"/>
      <c r="G1075" s="64">
        <f t="shared" si="234"/>
        <v>200</v>
      </c>
      <c r="H1075" s="64">
        <f t="shared" si="234"/>
        <v>0</v>
      </c>
      <c r="I1075" s="64">
        <f t="shared" si="234"/>
        <v>200</v>
      </c>
      <c r="J1075" s="64">
        <f t="shared" si="234"/>
        <v>0</v>
      </c>
    </row>
    <row r="1076" spans="1:10" ht="30">
      <c r="A1076" s="43" t="s">
        <v>128</v>
      </c>
      <c r="B1076" s="30">
        <v>231</v>
      </c>
      <c r="C1076" s="31">
        <v>7</v>
      </c>
      <c r="D1076" s="32">
        <v>2</v>
      </c>
      <c r="E1076" s="33">
        <v>235613</v>
      </c>
      <c r="F1076" s="30">
        <v>600</v>
      </c>
      <c r="G1076" s="64">
        <f t="shared" si="234"/>
        <v>200</v>
      </c>
      <c r="H1076" s="64">
        <f t="shared" si="234"/>
        <v>0</v>
      </c>
      <c r="I1076" s="64">
        <f t="shared" si="234"/>
        <v>200</v>
      </c>
      <c r="J1076" s="64">
        <f t="shared" si="234"/>
        <v>0</v>
      </c>
    </row>
    <row r="1077" spans="1:10" ht="15.75">
      <c r="A1077" s="43" t="s">
        <v>93</v>
      </c>
      <c r="B1077" s="30">
        <v>231</v>
      </c>
      <c r="C1077" s="31">
        <v>7</v>
      </c>
      <c r="D1077" s="32">
        <v>2</v>
      </c>
      <c r="E1077" s="33">
        <v>235613</v>
      </c>
      <c r="F1077" s="30">
        <v>620</v>
      </c>
      <c r="G1077" s="64">
        <f t="shared" si="234"/>
        <v>200</v>
      </c>
      <c r="H1077" s="64">
        <f t="shared" si="234"/>
        <v>0</v>
      </c>
      <c r="I1077" s="64">
        <f t="shared" si="234"/>
        <v>200</v>
      </c>
      <c r="J1077" s="64">
        <f t="shared" si="234"/>
        <v>0</v>
      </c>
    </row>
    <row r="1078" spans="1:10" ht="15.75">
      <c r="A1078" s="95" t="s">
        <v>101</v>
      </c>
      <c r="B1078" s="30">
        <v>231</v>
      </c>
      <c r="C1078" s="31">
        <v>7</v>
      </c>
      <c r="D1078" s="32">
        <v>2</v>
      </c>
      <c r="E1078" s="33">
        <v>235613</v>
      </c>
      <c r="F1078" s="30">
        <v>622</v>
      </c>
      <c r="G1078" s="64">
        <f>200</f>
        <v>200</v>
      </c>
      <c r="H1078" s="83">
        <v>0</v>
      </c>
      <c r="I1078" s="121">
        <v>200</v>
      </c>
      <c r="J1078" s="121">
        <v>0</v>
      </c>
    </row>
    <row r="1079" spans="1:10" ht="30">
      <c r="A1079" s="95" t="s">
        <v>457</v>
      </c>
      <c r="B1079" s="30">
        <v>231</v>
      </c>
      <c r="C1079" s="31">
        <v>7</v>
      </c>
      <c r="D1079" s="32">
        <v>2</v>
      </c>
      <c r="E1079" s="33">
        <v>250000</v>
      </c>
      <c r="F1079" s="30"/>
      <c r="G1079" s="64">
        <f>G1080</f>
        <v>1000</v>
      </c>
      <c r="H1079" s="64">
        <f>H1080</f>
        <v>0</v>
      </c>
      <c r="I1079" s="64">
        <f>I1080</f>
        <v>1000</v>
      </c>
      <c r="J1079" s="64">
        <f>J1080</f>
        <v>0</v>
      </c>
    </row>
    <row r="1080" spans="1:10" ht="60">
      <c r="A1080" s="95" t="s">
        <v>635</v>
      </c>
      <c r="B1080" s="30">
        <v>231</v>
      </c>
      <c r="C1080" s="31">
        <v>7</v>
      </c>
      <c r="D1080" s="32">
        <v>2</v>
      </c>
      <c r="E1080" s="33">
        <v>255613</v>
      </c>
      <c r="F1080" s="30"/>
      <c r="G1080" s="64">
        <f>G1085+G1081</f>
        <v>1000</v>
      </c>
      <c r="H1080" s="64">
        <f>H1085+H1081</f>
        <v>0</v>
      </c>
      <c r="I1080" s="64">
        <f>I1085+I1081</f>
        <v>1000</v>
      </c>
      <c r="J1080" s="64">
        <f>J1085+J1081</f>
        <v>0</v>
      </c>
    </row>
    <row r="1081" spans="1:10" ht="15.75">
      <c r="A1081" s="36" t="s">
        <v>74</v>
      </c>
      <c r="B1081" s="30">
        <v>231</v>
      </c>
      <c r="C1081" s="31">
        <v>7</v>
      </c>
      <c r="D1081" s="32">
        <v>2</v>
      </c>
      <c r="E1081" s="33">
        <v>255613</v>
      </c>
      <c r="F1081" s="30">
        <v>200</v>
      </c>
      <c r="G1081" s="64">
        <f>G1082</f>
        <v>500</v>
      </c>
      <c r="H1081" s="64">
        <f t="shared" ref="H1081:J1081" si="235">H1082</f>
        <v>0</v>
      </c>
      <c r="I1081" s="64">
        <f t="shared" si="235"/>
        <v>500</v>
      </c>
      <c r="J1081" s="64">
        <f t="shared" si="235"/>
        <v>0</v>
      </c>
    </row>
    <row r="1082" spans="1:10" ht="15.75">
      <c r="A1082" s="36" t="s">
        <v>75</v>
      </c>
      <c r="B1082" s="30">
        <v>231</v>
      </c>
      <c r="C1082" s="31">
        <v>7</v>
      </c>
      <c r="D1082" s="32">
        <v>2</v>
      </c>
      <c r="E1082" s="33">
        <v>255613</v>
      </c>
      <c r="F1082" s="30">
        <v>240</v>
      </c>
      <c r="G1082" s="64">
        <f>G1084+G1083</f>
        <v>500</v>
      </c>
      <c r="H1082" s="64">
        <f t="shared" ref="H1082:J1082" si="236">H1084+H1083</f>
        <v>0</v>
      </c>
      <c r="I1082" s="64">
        <f t="shared" si="236"/>
        <v>500</v>
      </c>
      <c r="J1082" s="64">
        <f t="shared" si="236"/>
        <v>0</v>
      </c>
    </row>
    <row r="1083" spans="1:10" ht="15.75">
      <c r="A1083" s="29" t="s">
        <v>83</v>
      </c>
      <c r="B1083" s="30">
        <v>231</v>
      </c>
      <c r="C1083" s="31">
        <v>7</v>
      </c>
      <c r="D1083" s="32">
        <v>2</v>
      </c>
      <c r="E1083" s="33">
        <v>255613</v>
      </c>
      <c r="F1083" s="30">
        <v>242</v>
      </c>
      <c r="G1083" s="64">
        <v>41.1</v>
      </c>
      <c r="H1083" s="83">
        <v>0</v>
      </c>
      <c r="I1083" s="121">
        <v>41.1</v>
      </c>
      <c r="J1083" s="121">
        <v>0</v>
      </c>
    </row>
    <row r="1084" spans="1:10" ht="15.75">
      <c r="A1084" s="36" t="s">
        <v>76</v>
      </c>
      <c r="B1084" s="30">
        <v>231</v>
      </c>
      <c r="C1084" s="31">
        <v>7</v>
      </c>
      <c r="D1084" s="32">
        <v>2</v>
      </c>
      <c r="E1084" s="33">
        <v>255613</v>
      </c>
      <c r="F1084" s="30">
        <v>244</v>
      </c>
      <c r="G1084" s="64">
        <v>458.9</v>
      </c>
      <c r="H1084" s="83">
        <v>0</v>
      </c>
      <c r="I1084" s="121">
        <v>458.9</v>
      </c>
      <c r="J1084" s="121">
        <v>0</v>
      </c>
    </row>
    <row r="1085" spans="1:10" ht="30">
      <c r="A1085" s="43" t="s">
        <v>128</v>
      </c>
      <c r="B1085" s="30">
        <v>231</v>
      </c>
      <c r="C1085" s="31">
        <v>7</v>
      </c>
      <c r="D1085" s="32">
        <v>2</v>
      </c>
      <c r="E1085" s="33">
        <v>255613</v>
      </c>
      <c r="F1085" s="30">
        <v>600</v>
      </c>
      <c r="G1085" s="64">
        <f>G1086</f>
        <v>500</v>
      </c>
      <c r="H1085" s="64">
        <f t="shared" ref="H1085:J1086" si="237">H1086</f>
        <v>0</v>
      </c>
      <c r="I1085" s="64">
        <f t="shared" si="237"/>
        <v>500</v>
      </c>
      <c r="J1085" s="64">
        <f t="shared" si="237"/>
        <v>0</v>
      </c>
    </row>
    <row r="1086" spans="1:10" ht="15.75">
      <c r="A1086" s="43" t="s">
        <v>93</v>
      </c>
      <c r="B1086" s="30">
        <v>231</v>
      </c>
      <c r="C1086" s="31">
        <v>7</v>
      </c>
      <c r="D1086" s="32">
        <v>2</v>
      </c>
      <c r="E1086" s="33">
        <v>255613</v>
      </c>
      <c r="F1086" s="30">
        <v>610</v>
      </c>
      <c r="G1086" s="64">
        <f>G1087</f>
        <v>500</v>
      </c>
      <c r="H1086" s="64">
        <f t="shared" si="237"/>
        <v>0</v>
      </c>
      <c r="I1086" s="64">
        <f t="shared" si="237"/>
        <v>500</v>
      </c>
      <c r="J1086" s="64">
        <f t="shared" si="237"/>
        <v>0</v>
      </c>
    </row>
    <row r="1087" spans="1:10" ht="15.75">
      <c r="A1087" s="29" t="s">
        <v>100</v>
      </c>
      <c r="B1087" s="30">
        <v>231</v>
      </c>
      <c r="C1087" s="31">
        <v>7</v>
      </c>
      <c r="D1087" s="32">
        <v>2</v>
      </c>
      <c r="E1087" s="33">
        <v>255613</v>
      </c>
      <c r="F1087" s="30">
        <v>612</v>
      </c>
      <c r="G1087" s="64">
        <f>500</f>
        <v>500</v>
      </c>
      <c r="H1087" s="83">
        <v>0</v>
      </c>
      <c r="I1087" s="121">
        <v>500</v>
      </c>
      <c r="J1087" s="121">
        <v>0</v>
      </c>
    </row>
    <row r="1088" spans="1:10" ht="45">
      <c r="A1088" s="43" t="s">
        <v>396</v>
      </c>
      <c r="B1088" s="30">
        <v>231</v>
      </c>
      <c r="C1088" s="31">
        <v>7</v>
      </c>
      <c r="D1088" s="32">
        <v>2</v>
      </c>
      <c r="E1088" s="33">
        <v>260000</v>
      </c>
      <c r="F1088" s="30"/>
      <c r="G1088" s="64">
        <f>G1096+G1115+G1122+G1089+G1111+G1103</f>
        <v>25324.3</v>
      </c>
      <c r="H1088" s="64">
        <f>H1096+H1115+H1122+H1089+H1111+H1103</f>
        <v>12561.5</v>
      </c>
      <c r="I1088" s="64">
        <f>I1096+I1115+I1122+I1089+I1111+I1103</f>
        <v>25324.3</v>
      </c>
      <c r="J1088" s="64">
        <f>J1096+J1115+J1122+J1089+J1111+J1103</f>
        <v>12561.5</v>
      </c>
    </row>
    <row r="1089" spans="1:12" ht="75">
      <c r="A1089" s="43" t="s">
        <v>596</v>
      </c>
      <c r="B1089" s="30">
        <v>231</v>
      </c>
      <c r="C1089" s="31">
        <v>7</v>
      </c>
      <c r="D1089" s="32">
        <v>2</v>
      </c>
      <c r="E1089" s="33">
        <v>265097</v>
      </c>
      <c r="F1089" s="30"/>
      <c r="G1089" s="64">
        <f>G1090+G1093</f>
        <v>3800</v>
      </c>
      <c r="H1089" s="64">
        <f>H1090+H1093</f>
        <v>0</v>
      </c>
      <c r="I1089" s="64">
        <f>I1090+I1093</f>
        <v>3800</v>
      </c>
      <c r="J1089" s="64">
        <f>J1090+J1093</f>
        <v>0</v>
      </c>
    </row>
    <row r="1090" spans="1:12" ht="15.75">
      <c r="A1090" s="36" t="s">
        <v>74</v>
      </c>
      <c r="B1090" s="30">
        <v>231</v>
      </c>
      <c r="C1090" s="31">
        <v>7</v>
      </c>
      <c r="D1090" s="32">
        <v>2</v>
      </c>
      <c r="E1090" s="33">
        <v>265097</v>
      </c>
      <c r="F1090" s="30">
        <v>200</v>
      </c>
      <c r="G1090" s="64">
        <f>G1091</f>
        <v>3400</v>
      </c>
      <c r="H1090" s="64">
        <f t="shared" ref="H1090:J1091" si="238">H1091</f>
        <v>0</v>
      </c>
      <c r="I1090" s="64">
        <f t="shared" si="238"/>
        <v>3400</v>
      </c>
      <c r="J1090" s="64">
        <f t="shared" si="238"/>
        <v>0</v>
      </c>
    </row>
    <row r="1091" spans="1:12" ht="15.75">
      <c r="A1091" s="36" t="s">
        <v>75</v>
      </c>
      <c r="B1091" s="30">
        <v>231</v>
      </c>
      <c r="C1091" s="31">
        <v>7</v>
      </c>
      <c r="D1091" s="32">
        <v>2</v>
      </c>
      <c r="E1091" s="33">
        <v>265097</v>
      </c>
      <c r="F1091" s="30">
        <v>240</v>
      </c>
      <c r="G1091" s="64">
        <f>G1092</f>
        <v>3400</v>
      </c>
      <c r="H1091" s="64">
        <f t="shared" si="238"/>
        <v>0</v>
      </c>
      <c r="I1091" s="64">
        <f t="shared" si="238"/>
        <v>3400</v>
      </c>
      <c r="J1091" s="64">
        <f t="shared" si="238"/>
        <v>0</v>
      </c>
    </row>
    <row r="1092" spans="1:12" ht="15.75">
      <c r="A1092" s="36" t="s">
        <v>76</v>
      </c>
      <c r="B1092" s="30">
        <v>231</v>
      </c>
      <c r="C1092" s="31">
        <v>7</v>
      </c>
      <c r="D1092" s="32">
        <v>2</v>
      </c>
      <c r="E1092" s="33">
        <v>265097</v>
      </c>
      <c r="F1092" s="30">
        <v>244</v>
      </c>
      <c r="G1092" s="64">
        <v>3400</v>
      </c>
      <c r="H1092" s="83">
        <v>0</v>
      </c>
      <c r="I1092" s="121">
        <v>3400</v>
      </c>
      <c r="J1092" s="121">
        <v>0</v>
      </c>
    </row>
    <row r="1093" spans="1:12" ht="30">
      <c r="A1093" s="43" t="s">
        <v>128</v>
      </c>
      <c r="B1093" s="30">
        <v>231</v>
      </c>
      <c r="C1093" s="31">
        <v>7</v>
      </c>
      <c r="D1093" s="32">
        <v>2</v>
      </c>
      <c r="E1093" s="33">
        <v>265097</v>
      </c>
      <c r="F1093" s="30">
        <v>600</v>
      </c>
      <c r="G1093" s="64">
        <f>G1094</f>
        <v>400</v>
      </c>
      <c r="H1093" s="64">
        <f t="shared" ref="H1093:J1094" si="239">H1094</f>
        <v>0</v>
      </c>
      <c r="I1093" s="64">
        <f t="shared" si="239"/>
        <v>400</v>
      </c>
      <c r="J1093" s="64">
        <f t="shared" si="239"/>
        <v>0</v>
      </c>
    </row>
    <row r="1094" spans="1:12" ht="15.75">
      <c r="A1094" s="43" t="s">
        <v>93</v>
      </c>
      <c r="B1094" s="30">
        <v>231</v>
      </c>
      <c r="C1094" s="31">
        <v>7</v>
      </c>
      <c r="D1094" s="32">
        <v>2</v>
      </c>
      <c r="E1094" s="33">
        <v>265097</v>
      </c>
      <c r="F1094" s="30">
        <v>610</v>
      </c>
      <c r="G1094" s="64">
        <f>G1095</f>
        <v>400</v>
      </c>
      <c r="H1094" s="64">
        <f t="shared" si="239"/>
        <v>0</v>
      </c>
      <c r="I1094" s="64">
        <f t="shared" si="239"/>
        <v>400</v>
      </c>
      <c r="J1094" s="64">
        <f t="shared" si="239"/>
        <v>0</v>
      </c>
    </row>
    <row r="1095" spans="1:12" ht="15.75">
      <c r="A1095" s="29" t="s">
        <v>100</v>
      </c>
      <c r="B1095" s="30">
        <v>231</v>
      </c>
      <c r="C1095" s="31">
        <v>7</v>
      </c>
      <c r="D1095" s="32">
        <v>2</v>
      </c>
      <c r="E1095" s="33">
        <v>265097</v>
      </c>
      <c r="F1095" s="30">
        <v>612</v>
      </c>
      <c r="G1095" s="64">
        <f>400</f>
        <v>400</v>
      </c>
      <c r="H1095" s="83">
        <v>0</v>
      </c>
      <c r="I1095" s="121">
        <v>400</v>
      </c>
      <c r="J1095" s="121">
        <v>0</v>
      </c>
    </row>
    <row r="1096" spans="1:12" ht="45">
      <c r="A1096" s="43" t="s">
        <v>557</v>
      </c>
      <c r="B1096" s="30">
        <v>231</v>
      </c>
      <c r="C1096" s="31">
        <v>7</v>
      </c>
      <c r="D1096" s="32">
        <v>2</v>
      </c>
      <c r="E1096" s="33">
        <v>265431</v>
      </c>
      <c r="F1096" s="30"/>
      <c r="G1096" s="64">
        <f>G1097+G1100</f>
        <v>5000</v>
      </c>
      <c r="H1096" s="64">
        <f>H1097+H1100</f>
        <v>0</v>
      </c>
      <c r="I1096" s="64">
        <f>I1097+I1100</f>
        <v>5000</v>
      </c>
      <c r="J1096" s="64">
        <f>J1097+J1100</f>
        <v>0</v>
      </c>
    </row>
    <row r="1097" spans="1:12" ht="15.75">
      <c r="A1097" s="36" t="s">
        <v>74</v>
      </c>
      <c r="B1097" s="30">
        <v>231</v>
      </c>
      <c r="C1097" s="31">
        <v>7</v>
      </c>
      <c r="D1097" s="32">
        <v>2</v>
      </c>
      <c r="E1097" s="33">
        <v>265431</v>
      </c>
      <c r="F1097" s="30">
        <v>200</v>
      </c>
      <c r="G1097" s="64">
        <f>G1098</f>
        <v>1532.7</v>
      </c>
      <c r="H1097" s="64">
        <f t="shared" ref="H1097:J1098" si="240">H1098</f>
        <v>0</v>
      </c>
      <c r="I1097" s="64">
        <f t="shared" si="240"/>
        <v>1532.7</v>
      </c>
      <c r="J1097" s="64">
        <f t="shared" si="240"/>
        <v>0</v>
      </c>
    </row>
    <row r="1098" spans="1:12" ht="15.75">
      <c r="A1098" s="36" t="s">
        <v>75</v>
      </c>
      <c r="B1098" s="30">
        <v>231</v>
      </c>
      <c r="C1098" s="31">
        <v>7</v>
      </c>
      <c r="D1098" s="32">
        <v>2</v>
      </c>
      <c r="E1098" s="33">
        <v>265431</v>
      </c>
      <c r="F1098" s="30">
        <v>240</v>
      </c>
      <c r="G1098" s="64">
        <f>G1099</f>
        <v>1532.7</v>
      </c>
      <c r="H1098" s="64">
        <f t="shared" si="240"/>
        <v>0</v>
      </c>
      <c r="I1098" s="64">
        <f t="shared" si="240"/>
        <v>1532.7</v>
      </c>
      <c r="J1098" s="64">
        <f t="shared" si="240"/>
        <v>0</v>
      </c>
    </row>
    <row r="1099" spans="1:12" ht="30">
      <c r="A1099" s="43" t="s">
        <v>279</v>
      </c>
      <c r="B1099" s="30">
        <v>231</v>
      </c>
      <c r="C1099" s="31">
        <v>7</v>
      </c>
      <c r="D1099" s="32">
        <v>2</v>
      </c>
      <c r="E1099" s="33">
        <v>265431</v>
      </c>
      <c r="F1099" s="30">
        <v>243</v>
      </c>
      <c r="G1099" s="64">
        <v>1532.7</v>
      </c>
      <c r="H1099" s="83">
        <v>0</v>
      </c>
      <c r="I1099" s="121">
        <v>1532.7</v>
      </c>
      <c r="J1099" s="121">
        <v>0</v>
      </c>
      <c r="L1099" s="24" t="s">
        <v>10</v>
      </c>
    </row>
    <row r="1100" spans="1:12" ht="30">
      <c r="A1100" s="43" t="s">
        <v>128</v>
      </c>
      <c r="B1100" s="30">
        <v>231</v>
      </c>
      <c r="C1100" s="31">
        <v>7</v>
      </c>
      <c r="D1100" s="32">
        <v>2</v>
      </c>
      <c r="E1100" s="33">
        <v>265431</v>
      </c>
      <c r="F1100" s="30">
        <v>600</v>
      </c>
      <c r="G1100" s="64">
        <f>G1101</f>
        <v>3467.3</v>
      </c>
      <c r="H1100" s="64">
        <f t="shared" ref="H1100:J1101" si="241">H1101</f>
        <v>0</v>
      </c>
      <c r="I1100" s="64">
        <f t="shared" si="241"/>
        <v>3467.3</v>
      </c>
      <c r="J1100" s="64">
        <f t="shared" si="241"/>
        <v>0</v>
      </c>
    </row>
    <row r="1101" spans="1:12" ht="15.75">
      <c r="A1101" s="43" t="s">
        <v>93</v>
      </c>
      <c r="B1101" s="30">
        <v>231</v>
      </c>
      <c r="C1101" s="31">
        <v>7</v>
      </c>
      <c r="D1101" s="32">
        <v>2</v>
      </c>
      <c r="E1101" s="33">
        <v>265431</v>
      </c>
      <c r="F1101" s="30">
        <v>610</v>
      </c>
      <c r="G1101" s="64">
        <f>G1102</f>
        <v>3467.3</v>
      </c>
      <c r="H1101" s="64">
        <f t="shared" si="241"/>
        <v>0</v>
      </c>
      <c r="I1101" s="64">
        <f t="shared" si="241"/>
        <v>3467.3</v>
      </c>
      <c r="J1101" s="64">
        <f t="shared" si="241"/>
        <v>0</v>
      </c>
    </row>
    <row r="1102" spans="1:12" ht="15.75">
      <c r="A1102" s="29" t="s">
        <v>100</v>
      </c>
      <c r="B1102" s="30">
        <v>231</v>
      </c>
      <c r="C1102" s="31">
        <v>7</v>
      </c>
      <c r="D1102" s="32">
        <v>2</v>
      </c>
      <c r="E1102" s="33">
        <v>265431</v>
      </c>
      <c r="F1102" s="30">
        <v>612</v>
      </c>
      <c r="G1102" s="64">
        <v>3467.3</v>
      </c>
      <c r="H1102" s="83">
        <v>0</v>
      </c>
      <c r="I1102" s="121">
        <v>3467.3</v>
      </c>
      <c r="J1102" s="121">
        <v>0</v>
      </c>
    </row>
    <row r="1103" spans="1:12" ht="60">
      <c r="A1103" s="39" t="s">
        <v>643</v>
      </c>
      <c r="B1103" s="30">
        <v>231</v>
      </c>
      <c r="C1103" s="31">
        <v>7</v>
      </c>
      <c r="D1103" s="32">
        <v>2</v>
      </c>
      <c r="E1103" s="33">
        <v>265502</v>
      </c>
      <c r="F1103" s="30"/>
      <c r="G1103" s="64">
        <f>G1104+G1108</f>
        <v>12561.5</v>
      </c>
      <c r="H1103" s="64">
        <f>H1104+H1108</f>
        <v>12561.5</v>
      </c>
      <c r="I1103" s="64">
        <f>I1104+I1108</f>
        <v>12561.5</v>
      </c>
      <c r="J1103" s="64">
        <f>J1104+J1108</f>
        <v>12561.5</v>
      </c>
    </row>
    <row r="1104" spans="1:12" ht="15.75">
      <c r="A1104" s="36" t="s">
        <v>74</v>
      </c>
      <c r="B1104" s="30">
        <v>231</v>
      </c>
      <c r="C1104" s="31">
        <v>7</v>
      </c>
      <c r="D1104" s="32">
        <v>2</v>
      </c>
      <c r="E1104" s="33">
        <v>265502</v>
      </c>
      <c r="F1104" s="30">
        <v>200</v>
      </c>
      <c r="G1104" s="64">
        <f>G1105</f>
        <v>6602.8</v>
      </c>
      <c r="H1104" s="64">
        <f t="shared" ref="H1104:J1104" si="242">H1105</f>
        <v>6602.8</v>
      </c>
      <c r="I1104" s="64">
        <f t="shared" si="242"/>
        <v>6602.8</v>
      </c>
      <c r="J1104" s="64">
        <f t="shared" si="242"/>
        <v>6602.8</v>
      </c>
    </row>
    <row r="1105" spans="1:11" ht="15.75">
      <c r="A1105" s="36" t="s">
        <v>75</v>
      </c>
      <c r="B1105" s="30">
        <v>231</v>
      </c>
      <c r="C1105" s="31">
        <v>7</v>
      </c>
      <c r="D1105" s="32">
        <v>2</v>
      </c>
      <c r="E1105" s="33">
        <v>265502</v>
      </c>
      <c r="F1105" s="30">
        <v>240</v>
      </c>
      <c r="G1105" s="64">
        <f>G1106+G1107</f>
        <v>6602.8</v>
      </c>
      <c r="H1105" s="64">
        <f t="shared" ref="H1105:J1105" si="243">H1106+H1107</f>
        <v>6602.8</v>
      </c>
      <c r="I1105" s="64">
        <f t="shared" si="243"/>
        <v>6602.8</v>
      </c>
      <c r="J1105" s="64">
        <f t="shared" si="243"/>
        <v>6602.8</v>
      </c>
    </row>
    <row r="1106" spans="1:11" ht="15.75">
      <c r="A1106" s="29" t="s">
        <v>83</v>
      </c>
      <c r="B1106" s="30">
        <v>231</v>
      </c>
      <c r="C1106" s="31">
        <v>7</v>
      </c>
      <c r="D1106" s="32">
        <v>2</v>
      </c>
      <c r="E1106" s="33">
        <v>265502</v>
      </c>
      <c r="F1106" s="30">
        <v>242</v>
      </c>
      <c r="G1106" s="64">
        <v>1764.8</v>
      </c>
      <c r="H1106" s="83">
        <v>1764.8</v>
      </c>
      <c r="I1106" s="121">
        <v>1764.8</v>
      </c>
      <c r="J1106" s="121">
        <v>1764.8</v>
      </c>
    </row>
    <row r="1107" spans="1:11" ht="15.75">
      <c r="A1107" s="36" t="s">
        <v>76</v>
      </c>
      <c r="B1107" s="30">
        <v>231</v>
      </c>
      <c r="C1107" s="31">
        <v>7</v>
      </c>
      <c r="D1107" s="32">
        <v>2</v>
      </c>
      <c r="E1107" s="33">
        <v>265502</v>
      </c>
      <c r="F1107" s="30">
        <v>244</v>
      </c>
      <c r="G1107" s="64">
        <v>4838</v>
      </c>
      <c r="H1107" s="83">
        <v>4838</v>
      </c>
      <c r="I1107" s="121">
        <v>4838</v>
      </c>
      <c r="J1107" s="121">
        <v>4838</v>
      </c>
    </row>
    <row r="1108" spans="1:11" ht="30">
      <c r="A1108" s="43" t="s">
        <v>128</v>
      </c>
      <c r="B1108" s="30">
        <v>231</v>
      </c>
      <c r="C1108" s="31">
        <v>7</v>
      </c>
      <c r="D1108" s="32">
        <v>2</v>
      </c>
      <c r="E1108" s="33">
        <v>265502</v>
      </c>
      <c r="F1108" s="30">
        <v>600</v>
      </c>
      <c r="G1108" s="64">
        <f>G1109</f>
        <v>5958.7</v>
      </c>
      <c r="H1108" s="64">
        <f t="shared" ref="H1108:J1109" si="244">H1109</f>
        <v>5958.7</v>
      </c>
      <c r="I1108" s="64">
        <f t="shared" si="244"/>
        <v>5958.7</v>
      </c>
      <c r="J1108" s="64">
        <f t="shared" si="244"/>
        <v>5958.7</v>
      </c>
    </row>
    <row r="1109" spans="1:11" ht="15.75">
      <c r="A1109" s="43" t="s">
        <v>93</v>
      </c>
      <c r="B1109" s="30">
        <v>231</v>
      </c>
      <c r="C1109" s="31">
        <v>7</v>
      </c>
      <c r="D1109" s="32">
        <v>2</v>
      </c>
      <c r="E1109" s="33">
        <v>265502</v>
      </c>
      <c r="F1109" s="30">
        <v>610</v>
      </c>
      <c r="G1109" s="64">
        <f>G1110</f>
        <v>5958.7</v>
      </c>
      <c r="H1109" s="64">
        <f t="shared" si="244"/>
        <v>5958.7</v>
      </c>
      <c r="I1109" s="64">
        <f t="shared" si="244"/>
        <v>5958.7</v>
      </c>
      <c r="J1109" s="64">
        <f t="shared" si="244"/>
        <v>5958.7</v>
      </c>
    </row>
    <row r="1110" spans="1:11" ht="45">
      <c r="A1110" s="43" t="s">
        <v>94</v>
      </c>
      <c r="B1110" s="30">
        <v>231</v>
      </c>
      <c r="C1110" s="31">
        <v>7</v>
      </c>
      <c r="D1110" s="32">
        <v>2</v>
      </c>
      <c r="E1110" s="33">
        <v>265502</v>
      </c>
      <c r="F1110" s="30">
        <v>611</v>
      </c>
      <c r="G1110" s="64">
        <v>5958.7</v>
      </c>
      <c r="H1110" s="83">
        <v>5958.7</v>
      </c>
      <c r="I1110" s="121">
        <v>5958.7</v>
      </c>
      <c r="J1110" s="121">
        <v>5958.7</v>
      </c>
    </row>
    <row r="1111" spans="1:11" ht="75">
      <c r="A1111" s="29" t="s">
        <v>597</v>
      </c>
      <c r="B1111" s="30">
        <v>231</v>
      </c>
      <c r="C1111" s="31">
        <v>7</v>
      </c>
      <c r="D1111" s="32">
        <v>2</v>
      </c>
      <c r="E1111" s="33">
        <v>266097</v>
      </c>
      <c r="F1111" s="30"/>
      <c r="G1111" s="64">
        <f t="shared" ref="G1111:J1113" si="245">G1112</f>
        <v>200</v>
      </c>
      <c r="H1111" s="64">
        <f t="shared" si="245"/>
        <v>0</v>
      </c>
      <c r="I1111" s="64">
        <f t="shared" si="245"/>
        <v>200</v>
      </c>
      <c r="J1111" s="64">
        <f t="shared" si="245"/>
        <v>0</v>
      </c>
      <c r="K1111" s="24" t="s">
        <v>10</v>
      </c>
    </row>
    <row r="1112" spans="1:11" ht="15.75">
      <c r="A1112" s="44" t="s">
        <v>74</v>
      </c>
      <c r="B1112" s="30">
        <v>231</v>
      </c>
      <c r="C1112" s="31">
        <v>7</v>
      </c>
      <c r="D1112" s="32">
        <v>2</v>
      </c>
      <c r="E1112" s="33">
        <v>266097</v>
      </c>
      <c r="F1112" s="30">
        <v>200</v>
      </c>
      <c r="G1112" s="64">
        <f t="shared" si="245"/>
        <v>200</v>
      </c>
      <c r="H1112" s="64">
        <f t="shared" si="245"/>
        <v>0</v>
      </c>
      <c r="I1112" s="64">
        <f t="shared" si="245"/>
        <v>200</v>
      </c>
      <c r="J1112" s="64">
        <f t="shared" si="245"/>
        <v>0</v>
      </c>
    </row>
    <row r="1113" spans="1:11" ht="15.75">
      <c r="A1113" s="44" t="s">
        <v>75</v>
      </c>
      <c r="B1113" s="30">
        <v>231</v>
      </c>
      <c r="C1113" s="31">
        <v>7</v>
      </c>
      <c r="D1113" s="32">
        <v>2</v>
      </c>
      <c r="E1113" s="33">
        <v>266097</v>
      </c>
      <c r="F1113" s="30">
        <v>240</v>
      </c>
      <c r="G1113" s="64">
        <f t="shared" si="245"/>
        <v>200</v>
      </c>
      <c r="H1113" s="64">
        <f t="shared" si="245"/>
        <v>0</v>
      </c>
      <c r="I1113" s="64">
        <f t="shared" si="245"/>
        <v>200</v>
      </c>
      <c r="J1113" s="64">
        <f t="shared" si="245"/>
        <v>0</v>
      </c>
    </row>
    <row r="1114" spans="1:11" ht="15.75">
      <c r="A1114" s="44" t="s">
        <v>76</v>
      </c>
      <c r="B1114" s="30">
        <v>231</v>
      </c>
      <c r="C1114" s="31">
        <v>7</v>
      </c>
      <c r="D1114" s="32">
        <v>2</v>
      </c>
      <c r="E1114" s="33">
        <v>266097</v>
      </c>
      <c r="F1114" s="30">
        <v>244</v>
      </c>
      <c r="G1114" s="64">
        <v>200</v>
      </c>
      <c r="H1114" s="83">
        <v>0</v>
      </c>
      <c r="I1114" s="121">
        <v>200</v>
      </c>
      <c r="J1114" s="121">
        <v>0</v>
      </c>
    </row>
    <row r="1115" spans="1:11" ht="45">
      <c r="A1115" s="43" t="s">
        <v>558</v>
      </c>
      <c r="B1115" s="30">
        <v>231</v>
      </c>
      <c r="C1115" s="31">
        <v>7</v>
      </c>
      <c r="D1115" s="32">
        <v>2</v>
      </c>
      <c r="E1115" s="33">
        <v>266431</v>
      </c>
      <c r="F1115" s="30"/>
      <c r="G1115" s="64">
        <f>G1116+G1119</f>
        <v>50.5</v>
      </c>
      <c r="H1115" s="64">
        <f>H1116+H1119</f>
        <v>0</v>
      </c>
      <c r="I1115" s="64">
        <f>I1116+I1119</f>
        <v>50.5</v>
      </c>
      <c r="J1115" s="64">
        <f>J1116+J1119</f>
        <v>0</v>
      </c>
    </row>
    <row r="1116" spans="1:11" ht="15.75">
      <c r="A1116" s="36" t="s">
        <v>74</v>
      </c>
      <c r="B1116" s="30">
        <v>231</v>
      </c>
      <c r="C1116" s="31">
        <v>7</v>
      </c>
      <c r="D1116" s="32">
        <v>2</v>
      </c>
      <c r="E1116" s="33">
        <v>266431</v>
      </c>
      <c r="F1116" s="30">
        <v>200</v>
      </c>
      <c r="G1116" s="64">
        <f>G1117</f>
        <v>15.5</v>
      </c>
      <c r="H1116" s="64">
        <f t="shared" ref="H1116:J1117" si="246">H1117</f>
        <v>0</v>
      </c>
      <c r="I1116" s="64">
        <f t="shared" si="246"/>
        <v>15.5</v>
      </c>
      <c r="J1116" s="64">
        <f t="shared" si="246"/>
        <v>0</v>
      </c>
    </row>
    <row r="1117" spans="1:11" ht="15.75">
      <c r="A1117" s="36" t="s">
        <v>75</v>
      </c>
      <c r="B1117" s="30">
        <v>231</v>
      </c>
      <c r="C1117" s="31">
        <v>7</v>
      </c>
      <c r="D1117" s="32">
        <v>2</v>
      </c>
      <c r="E1117" s="33">
        <v>266431</v>
      </c>
      <c r="F1117" s="30">
        <v>240</v>
      </c>
      <c r="G1117" s="64">
        <f>G1118</f>
        <v>15.5</v>
      </c>
      <c r="H1117" s="64">
        <f t="shared" si="246"/>
        <v>0</v>
      </c>
      <c r="I1117" s="64">
        <f t="shared" si="246"/>
        <v>15.5</v>
      </c>
      <c r="J1117" s="64">
        <f t="shared" si="246"/>
        <v>0</v>
      </c>
    </row>
    <row r="1118" spans="1:11" ht="30">
      <c r="A1118" s="43" t="s">
        <v>279</v>
      </c>
      <c r="B1118" s="30">
        <v>231</v>
      </c>
      <c r="C1118" s="31">
        <v>7</v>
      </c>
      <c r="D1118" s="32">
        <v>2</v>
      </c>
      <c r="E1118" s="33">
        <v>266431</v>
      </c>
      <c r="F1118" s="30">
        <v>243</v>
      </c>
      <c r="G1118" s="64">
        <v>15.5</v>
      </c>
      <c r="H1118" s="83">
        <v>0</v>
      </c>
      <c r="I1118" s="121">
        <v>15.5</v>
      </c>
      <c r="J1118" s="121">
        <v>0</v>
      </c>
    </row>
    <row r="1119" spans="1:11" ht="30">
      <c r="A1119" s="43" t="s">
        <v>128</v>
      </c>
      <c r="B1119" s="30">
        <v>231</v>
      </c>
      <c r="C1119" s="31">
        <v>7</v>
      </c>
      <c r="D1119" s="32">
        <v>2</v>
      </c>
      <c r="E1119" s="33">
        <v>266431</v>
      </c>
      <c r="F1119" s="30">
        <v>600</v>
      </c>
      <c r="G1119" s="64">
        <f>G1120</f>
        <v>35</v>
      </c>
      <c r="H1119" s="64">
        <f t="shared" ref="H1119:J1120" si="247">H1120</f>
        <v>0</v>
      </c>
      <c r="I1119" s="64">
        <f t="shared" si="247"/>
        <v>35</v>
      </c>
      <c r="J1119" s="64">
        <f t="shared" si="247"/>
        <v>0</v>
      </c>
    </row>
    <row r="1120" spans="1:11" ht="15.75">
      <c r="A1120" s="43" t="s">
        <v>93</v>
      </c>
      <c r="B1120" s="30">
        <v>231</v>
      </c>
      <c r="C1120" s="31">
        <v>7</v>
      </c>
      <c r="D1120" s="32">
        <v>2</v>
      </c>
      <c r="E1120" s="33">
        <v>266431</v>
      </c>
      <c r="F1120" s="30">
        <v>610</v>
      </c>
      <c r="G1120" s="64">
        <f>G1121</f>
        <v>35</v>
      </c>
      <c r="H1120" s="64">
        <f t="shared" si="247"/>
        <v>0</v>
      </c>
      <c r="I1120" s="64">
        <f t="shared" si="247"/>
        <v>35</v>
      </c>
      <c r="J1120" s="64">
        <f t="shared" si="247"/>
        <v>0</v>
      </c>
    </row>
    <row r="1121" spans="1:10" ht="15.75">
      <c r="A1121" s="29" t="s">
        <v>100</v>
      </c>
      <c r="B1121" s="30">
        <v>231</v>
      </c>
      <c r="C1121" s="31">
        <v>7</v>
      </c>
      <c r="D1121" s="32">
        <v>2</v>
      </c>
      <c r="E1121" s="33">
        <v>266431</v>
      </c>
      <c r="F1121" s="30">
        <v>612</v>
      </c>
      <c r="G1121" s="64">
        <v>35</v>
      </c>
      <c r="H1121" s="83">
        <v>0</v>
      </c>
      <c r="I1121" s="121">
        <v>35</v>
      </c>
      <c r="J1121" s="121">
        <v>0</v>
      </c>
    </row>
    <row r="1122" spans="1:10" ht="45">
      <c r="A1122" s="29" t="s">
        <v>320</v>
      </c>
      <c r="B1122" s="30">
        <v>231</v>
      </c>
      <c r="C1122" s="31">
        <v>7</v>
      </c>
      <c r="D1122" s="32">
        <v>2</v>
      </c>
      <c r="E1122" s="33">
        <v>267013</v>
      </c>
      <c r="F1122" s="30"/>
      <c r="G1122" s="64">
        <f>G1126+G1129+G1123</f>
        <v>3712.2999999999997</v>
      </c>
      <c r="H1122" s="64">
        <f>H1126+H1129+H1123</f>
        <v>0</v>
      </c>
      <c r="I1122" s="64">
        <f>I1126+I1129+I1123</f>
        <v>3712.2999999999997</v>
      </c>
      <c r="J1122" s="64">
        <f>J1126+J1129+J1123</f>
        <v>0</v>
      </c>
    </row>
    <row r="1123" spans="1:10" ht="45">
      <c r="A1123" s="36" t="s">
        <v>90</v>
      </c>
      <c r="B1123" s="30">
        <v>231</v>
      </c>
      <c r="C1123" s="31">
        <v>7</v>
      </c>
      <c r="D1123" s="32">
        <v>2</v>
      </c>
      <c r="E1123" s="33">
        <v>267013</v>
      </c>
      <c r="F1123" s="30">
        <v>100</v>
      </c>
      <c r="G1123" s="64">
        <f>G1124</f>
        <v>3.7</v>
      </c>
      <c r="H1123" s="64">
        <f t="shared" ref="H1123:J1124" si="248">H1124</f>
        <v>0</v>
      </c>
      <c r="I1123" s="64">
        <f t="shared" si="248"/>
        <v>3.7</v>
      </c>
      <c r="J1123" s="64">
        <f t="shared" si="248"/>
        <v>0</v>
      </c>
    </row>
    <row r="1124" spans="1:10" ht="15.75">
      <c r="A1124" s="36" t="s">
        <v>87</v>
      </c>
      <c r="B1124" s="30">
        <v>231</v>
      </c>
      <c r="C1124" s="31">
        <v>7</v>
      </c>
      <c r="D1124" s="32">
        <v>2</v>
      </c>
      <c r="E1124" s="33">
        <v>267013</v>
      </c>
      <c r="F1124" s="30">
        <v>110</v>
      </c>
      <c r="G1124" s="64">
        <f>G1125</f>
        <v>3.7</v>
      </c>
      <c r="H1124" s="64">
        <f t="shared" si="248"/>
        <v>0</v>
      </c>
      <c r="I1124" s="64">
        <f t="shared" si="248"/>
        <v>3.7</v>
      </c>
      <c r="J1124" s="64">
        <f t="shared" si="248"/>
        <v>0</v>
      </c>
    </row>
    <row r="1125" spans="1:10" ht="15.75">
      <c r="A1125" s="29" t="s">
        <v>92</v>
      </c>
      <c r="B1125" s="30">
        <v>231</v>
      </c>
      <c r="C1125" s="31">
        <v>7</v>
      </c>
      <c r="D1125" s="32">
        <v>2</v>
      </c>
      <c r="E1125" s="33">
        <v>267013</v>
      </c>
      <c r="F1125" s="30">
        <v>112</v>
      </c>
      <c r="G1125" s="64">
        <v>3.7</v>
      </c>
      <c r="H1125" s="83">
        <v>0</v>
      </c>
      <c r="I1125" s="121">
        <v>3.7</v>
      </c>
      <c r="J1125" s="121">
        <v>0</v>
      </c>
    </row>
    <row r="1126" spans="1:10" ht="15.75">
      <c r="A1126" s="96" t="s">
        <v>74</v>
      </c>
      <c r="B1126" s="30">
        <v>231</v>
      </c>
      <c r="C1126" s="31">
        <v>7</v>
      </c>
      <c r="D1126" s="32">
        <v>2</v>
      </c>
      <c r="E1126" s="33">
        <v>267013</v>
      </c>
      <c r="F1126" s="30">
        <v>200</v>
      </c>
      <c r="G1126" s="64">
        <f>G1127</f>
        <v>2025.2</v>
      </c>
      <c r="H1126" s="64">
        <f t="shared" ref="H1126:J1127" si="249">H1127</f>
        <v>0</v>
      </c>
      <c r="I1126" s="64">
        <f t="shared" si="249"/>
        <v>2025.2</v>
      </c>
      <c r="J1126" s="64">
        <f t="shared" si="249"/>
        <v>0</v>
      </c>
    </row>
    <row r="1127" spans="1:10" ht="15.75">
      <c r="A1127" s="97" t="s">
        <v>75</v>
      </c>
      <c r="B1127" s="30">
        <v>231</v>
      </c>
      <c r="C1127" s="31">
        <v>7</v>
      </c>
      <c r="D1127" s="32">
        <v>2</v>
      </c>
      <c r="E1127" s="33">
        <v>267013</v>
      </c>
      <c r="F1127" s="30">
        <v>240</v>
      </c>
      <c r="G1127" s="64">
        <f>G1128</f>
        <v>2025.2</v>
      </c>
      <c r="H1127" s="64">
        <f t="shared" si="249"/>
        <v>0</v>
      </c>
      <c r="I1127" s="64">
        <f t="shared" si="249"/>
        <v>2025.2</v>
      </c>
      <c r="J1127" s="64">
        <f t="shared" si="249"/>
        <v>0</v>
      </c>
    </row>
    <row r="1128" spans="1:10" ht="15.75">
      <c r="A1128" s="98" t="s">
        <v>76</v>
      </c>
      <c r="B1128" s="30">
        <v>231</v>
      </c>
      <c r="C1128" s="31">
        <v>7</v>
      </c>
      <c r="D1128" s="32">
        <v>2</v>
      </c>
      <c r="E1128" s="33">
        <v>267013</v>
      </c>
      <c r="F1128" s="30">
        <v>244</v>
      </c>
      <c r="G1128" s="64">
        <v>2025.2</v>
      </c>
      <c r="H1128" s="83">
        <v>0</v>
      </c>
      <c r="I1128" s="121">
        <v>2025.2</v>
      </c>
      <c r="J1128" s="121">
        <v>0</v>
      </c>
    </row>
    <row r="1129" spans="1:10" ht="30">
      <c r="A1129" s="34" t="s">
        <v>128</v>
      </c>
      <c r="B1129" s="30">
        <v>231</v>
      </c>
      <c r="C1129" s="31">
        <v>7</v>
      </c>
      <c r="D1129" s="32">
        <v>2</v>
      </c>
      <c r="E1129" s="33">
        <v>267013</v>
      </c>
      <c r="F1129" s="30">
        <v>600</v>
      </c>
      <c r="G1129" s="64">
        <f>G1130+G1133</f>
        <v>1683.3999999999999</v>
      </c>
      <c r="H1129" s="64">
        <f t="shared" ref="H1129:J1129" si="250">H1130+H1133</f>
        <v>0</v>
      </c>
      <c r="I1129" s="64">
        <f t="shared" si="250"/>
        <v>1683.3999999999999</v>
      </c>
      <c r="J1129" s="64">
        <f t="shared" si="250"/>
        <v>0</v>
      </c>
    </row>
    <row r="1130" spans="1:10" ht="15.75">
      <c r="A1130" s="34" t="s">
        <v>93</v>
      </c>
      <c r="B1130" s="30">
        <v>231</v>
      </c>
      <c r="C1130" s="31">
        <v>7</v>
      </c>
      <c r="D1130" s="32">
        <v>2</v>
      </c>
      <c r="E1130" s="33">
        <v>267013</v>
      </c>
      <c r="F1130" s="30">
        <v>610</v>
      </c>
      <c r="G1130" s="64">
        <f>G1132+G1131</f>
        <v>1536.1</v>
      </c>
      <c r="H1130" s="64">
        <f t="shared" ref="H1130:J1130" si="251">H1132+H1131</f>
        <v>0</v>
      </c>
      <c r="I1130" s="64">
        <f t="shared" si="251"/>
        <v>1536.1</v>
      </c>
      <c r="J1130" s="64">
        <f t="shared" si="251"/>
        <v>0</v>
      </c>
    </row>
    <row r="1131" spans="1:10" ht="45">
      <c r="A1131" s="43" t="s">
        <v>94</v>
      </c>
      <c r="B1131" s="30">
        <v>231</v>
      </c>
      <c r="C1131" s="31">
        <v>7</v>
      </c>
      <c r="D1131" s="32">
        <v>2</v>
      </c>
      <c r="E1131" s="33">
        <v>267013</v>
      </c>
      <c r="F1131" s="30">
        <v>611</v>
      </c>
      <c r="G1131" s="64">
        <v>507.9</v>
      </c>
      <c r="H1131" s="83">
        <v>0</v>
      </c>
      <c r="I1131" s="121">
        <v>507.9</v>
      </c>
      <c r="J1131" s="121">
        <v>0</v>
      </c>
    </row>
    <row r="1132" spans="1:10" ht="15.75">
      <c r="A1132" s="34" t="s">
        <v>100</v>
      </c>
      <c r="B1132" s="30">
        <v>231</v>
      </c>
      <c r="C1132" s="31">
        <v>7</v>
      </c>
      <c r="D1132" s="32">
        <v>2</v>
      </c>
      <c r="E1132" s="33">
        <v>267013</v>
      </c>
      <c r="F1132" s="30">
        <v>612</v>
      </c>
      <c r="G1132" s="64">
        <v>1028.2</v>
      </c>
      <c r="H1132" s="83">
        <v>0</v>
      </c>
      <c r="I1132" s="121">
        <v>1028.2</v>
      </c>
      <c r="J1132" s="121">
        <v>0</v>
      </c>
    </row>
    <row r="1133" spans="1:10" ht="15.75">
      <c r="A1133" s="44" t="s">
        <v>95</v>
      </c>
      <c r="B1133" s="30">
        <v>231</v>
      </c>
      <c r="C1133" s="31">
        <v>7</v>
      </c>
      <c r="D1133" s="32">
        <v>2</v>
      </c>
      <c r="E1133" s="33">
        <v>267013</v>
      </c>
      <c r="F1133" s="30">
        <v>620</v>
      </c>
      <c r="G1133" s="64">
        <f>G1134</f>
        <v>147.30000000000001</v>
      </c>
      <c r="H1133" s="64">
        <f t="shared" ref="H1133:J1133" si="252">H1134</f>
        <v>0</v>
      </c>
      <c r="I1133" s="64">
        <f t="shared" si="252"/>
        <v>147.30000000000001</v>
      </c>
      <c r="J1133" s="64">
        <f t="shared" si="252"/>
        <v>0</v>
      </c>
    </row>
    <row r="1134" spans="1:10" ht="15.75">
      <c r="A1134" s="99" t="s">
        <v>101</v>
      </c>
      <c r="B1134" s="30">
        <v>231</v>
      </c>
      <c r="C1134" s="31">
        <v>7</v>
      </c>
      <c r="D1134" s="32">
        <v>2</v>
      </c>
      <c r="E1134" s="33">
        <v>267013</v>
      </c>
      <c r="F1134" s="30">
        <v>622</v>
      </c>
      <c r="G1134" s="64">
        <v>147.30000000000001</v>
      </c>
      <c r="H1134" s="83">
        <v>0</v>
      </c>
      <c r="I1134" s="121">
        <v>147.30000000000001</v>
      </c>
      <c r="J1134" s="121">
        <v>0</v>
      </c>
    </row>
    <row r="1135" spans="1:10" ht="15.75">
      <c r="A1135" s="29" t="s">
        <v>36</v>
      </c>
      <c r="B1135" s="30">
        <v>231</v>
      </c>
      <c r="C1135" s="31">
        <v>7</v>
      </c>
      <c r="D1135" s="32">
        <v>7</v>
      </c>
      <c r="E1135" s="33"/>
      <c r="F1135" s="30"/>
      <c r="G1135" s="64">
        <f>G1136</f>
        <v>18030.600000000002</v>
      </c>
      <c r="H1135" s="64">
        <f t="shared" ref="H1135:J1136" si="253">H1136</f>
        <v>4244.8</v>
      </c>
      <c r="I1135" s="64">
        <f t="shared" si="253"/>
        <v>18030.600000000002</v>
      </c>
      <c r="J1135" s="64">
        <f t="shared" si="253"/>
        <v>4244.8</v>
      </c>
    </row>
    <row r="1136" spans="1:10" ht="30">
      <c r="A1136" s="43" t="s">
        <v>289</v>
      </c>
      <c r="B1136" s="92">
        <v>231</v>
      </c>
      <c r="C1136" s="48">
        <v>7</v>
      </c>
      <c r="D1136" s="49">
        <v>7</v>
      </c>
      <c r="E1136" s="33">
        <v>200000</v>
      </c>
      <c r="F1136" s="30"/>
      <c r="G1136" s="64">
        <f>G1137</f>
        <v>18030.600000000002</v>
      </c>
      <c r="H1136" s="64">
        <f t="shared" si="253"/>
        <v>4244.8</v>
      </c>
      <c r="I1136" s="64">
        <f t="shared" si="253"/>
        <v>18030.600000000002</v>
      </c>
      <c r="J1136" s="64">
        <f t="shared" si="253"/>
        <v>4244.8</v>
      </c>
    </row>
    <row r="1137" spans="1:10" ht="30">
      <c r="A1137" s="100" t="s">
        <v>290</v>
      </c>
      <c r="B1137" s="92">
        <v>231</v>
      </c>
      <c r="C1137" s="48">
        <v>7</v>
      </c>
      <c r="D1137" s="49">
        <v>7</v>
      </c>
      <c r="E1137" s="33">
        <v>240000</v>
      </c>
      <c r="F1137" s="30"/>
      <c r="G1137" s="64">
        <f>G1138+G1147+G1154+G1161</f>
        <v>18030.600000000002</v>
      </c>
      <c r="H1137" s="64">
        <f>H1138+H1147+H1154+H1161</f>
        <v>4244.8</v>
      </c>
      <c r="I1137" s="64">
        <f>I1138+I1147+I1154+I1161</f>
        <v>18030.600000000002</v>
      </c>
      <c r="J1137" s="64">
        <f>J1138+J1147+J1154+J1161</f>
        <v>4244.8</v>
      </c>
    </row>
    <row r="1138" spans="1:10" ht="60">
      <c r="A1138" s="99" t="s">
        <v>301</v>
      </c>
      <c r="B1138" s="92">
        <v>231</v>
      </c>
      <c r="C1138" s="48">
        <v>7</v>
      </c>
      <c r="D1138" s="49">
        <v>7</v>
      </c>
      <c r="E1138" s="33">
        <v>245407</v>
      </c>
      <c r="F1138" s="30"/>
      <c r="G1138" s="64">
        <f>G1139+G1142</f>
        <v>6229.4</v>
      </c>
      <c r="H1138" s="64">
        <f>H1139+H1142</f>
        <v>0</v>
      </c>
      <c r="I1138" s="64">
        <f>I1139+I1142</f>
        <v>6229.4</v>
      </c>
      <c r="J1138" s="64">
        <f>J1139+J1142</f>
        <v>0</v>
      </c>
    </row>
    <row r="1139" spans="1:10" ht="15.75">
      <c r="A1139" s="101" t="s">
        <v>74</v>
      </c>
      <c r="B1139" s="92">
        <v>231</v>
      </c>
      <c r="C1139" s="48">
        <v>7</v>
      </c>
      <c r="D1139" s="49">
        <v>7</v>
      </c>
      <c r="E1139" s="33">
        <v>245407</v>
      </c>
      <c r="F1139" s="30">
        <v>200</v>
      </c>
      <c r="G1139" s="64">
        <f>G1140</f>
        <v>2537.4</v>
      </c>
      <c r="H1139" s="64">
        <f t="shared" ref="H1139:J1140" si="254">H1140</f>
        <v>0</v>
      </c>
      <c r="I1139" s="64">
        <f t="shared" si="254"/>
        <v>2537.4</v>
      </c>
      <c r="J1139" s="64">
        <f t="shared" si="254"/>
        <v>0</v>
      </c>
    </row>
    <row r="1140" spans="1:10" ht="15.75">
      <c r="A1140" s="102" t="s">
        <v>75</v>
      </c>
      <c r="B1140" s="92">
        <v>231</v>
      </c>
      <c r="C1140" s="48">
        <v>7</v>
      </c>
      <c r="D1140" s="49">
        <v>7</v>
      </c>
      <c r="E1140" s="33">
        <v>245407</v>
      </c>
      <c r="F1140" s="30">
        <v>240</v>
      </c>
      <c r="G1140" s="64">
        <f>G1141</f>
        <v>2537.4</v>
      </c>
      <c r="H1140" s="64">
        <f t="shared" si="254"/>
        <v>0</v>
      </c>
      <c r="I1140" s="64">
        <f t="shared" si="254"/>
        <v>2537.4</v>
      </c>
      <c r="J1140" s="64">
        <f t="shared" si="254"/>
        <v>0</v>
      </c>
    </row>
    <row r="1141" spans="1:10" ht="15.75">
      <c r="A1141" s="99" t="s">
        <v>76</v>
      </c>
      <c r="B1141" s="92">
        <v>231</v>
      </c>
      <c r="C1141" s="48">
        <v>7</v>
      </c>
      <c r="D1141" s="49">
        <v>7</v>
      </c>
      <c r="E1141" s="33">
        <v>245407</v>
      </c>
      <c r="F1141" s="30">
        <v>244</v>
      </c>
      <c r="G1141" s="64">
        <v>2537.4</v>
      </c>
      <c r="H1141" s="83">
        <v>0</v>
      </c>
      <c r="I1141" s="121">
        <v>2537.4</v>
      </c>
      <c r="J1141" s="121">
        <v>0</v>
      </c>
    </row>
    <row r="1142" spans="1:10" ht="30">
      <c r="A1142" s="29" t="s">
        <v>128</v>
      </c>
      <c r="B1142" s="92">
        <v>231</v>
      </c>
      <c r="C1142" s="48">
        <v>7</v>
      </c>
      <c r="D1142" s="49">
        <v>7</v>
      </c>
      <c r="E1142" s="33">
        <v>245407</v>
      </c>
      <c r="F1142" s="30">
        <v>600</v>
      </c>
      <c r="G1142" s="64">
        <f>G1143+G1145</f>
        <v>3692</v>
      </c>
      <c r="H1142" s="64">
        <f t="shared" ref="H1142:J1142" si="255">H1143+H1145</f>
        <v>0</v>
      </c>
      <c r="I1142" s="64">
        <f t="shared" si="255"/>
        <v>3692</v>
      </c>
      <c r="J1142" s="64">
        <f t="shared" si="255"/>
        <v>0</v>
      </c>
    </row>
    <row r="1143" spans="1:10" ht="15.75">
      <c r="A1143" s="29" t="s">
        <v>93</v>
      </c>
      <c r="B1143" s="92">
        <v>231</v>
      </c>
      <c r="C1143" s="48">
        <v>7</v>
      </c>
      <c r="D1143" s="49">
        <v>7</v>
      </c>
      <c r="E1143" s="33">
        <v>245407</v>
      </c>
      <c r="F1143" s="30">
        <v>610</v>
      </c>
      <c r="G1143" s="64">
        <f>G1144</f>
        <v>3427.9</v>
      </c>
      <c r="H1143" s="64">
        <f t="shared" ref="H1143:J1143" si="256">H1144</f>
        <v>0</v>
      </c>
      <c r="I1143" s="64">
        <f t="shared" si="256"/>
        <v>3427.9</v>
      </c>
      <c r="J1143" s="64">
        <f t="shared" si="256"/>
        <v>0</v>
      </c>
    </row>
    <row r="1144" spans="1:10" ht="15.75">
      <c r="A1144" s="29" t="s">
        <v>100</v>
      </c>
      <c r="B1144" s="92">
        <v>231</v>
      </c>
      <c r="C1144" s="48">
        <v>7</v>
      </c>
      <c r="D1144" s="49">
        <v>7</v>
      </c>
      <c r="E1144" s="33">
        <v>245407</v>
      </c>
      <c r="F1144" s="30">
        <v>612</v>
      </c>
      <c r="G1144" s="64">
        <v>3427.9</v>
      </c>
      <c r="H1144" s="83">
        <v>0</v>
      </c>
      <c r="I1144" s="121">
        <v>3427.9</v>
      </c>
      <c r="J1144" s="121">
        <v>0</v>
      </c>
    </row>
    <row r="1145" spans="1:10" ht="15.75">
      <c r="A1145" s="44" t="s">
        <v>95</v>
      </c>
      <c r="B1145" s="92">
        <v>231</v>
      </c>
      <c r="C1145" s="48">
        <v>7</v>
      </c>
      <c r="D1145" s="49">
        <v>7</v>
      </c>
      <c r="E1145" s="33">
        <v>245407</v>
      </c>
      <c r="F1145" s="30">
        <v>620</v>
      </c>
      <c r="G1145" s="64">
        <f>G1146</f>
        <v>264.10000000000002</v>
      </c>
      <c r="H1145" s="64">
        <f t="shared" ref="H1145:J1145" si="257">H1146</f>
        <v>0</v>
      </c>
      <c r="I1145" s="64">
        <f t="shared" si="257"/>
        <v>264.10000000000002</v>
      </c>
      <c r="J1145" s="64">
        <f t="shared" si="257"/>
        <v>0</v>
      </c>
    </row>
    <row r="1146" spans="1:10" ht="15.75">
      <c r="A1146" s="99" t="s">
        <v>101</v>
      </c>
      <c r="B1146" s="92">
        <v>231</v>
      </c>
      <c r="C1146" s="48">
        <v>7</v>
      </c>
      <c r="D1146" s="49">
        <v>7</v>
      </c>
      <c r="E1146" s="33">
        <v>245407</v>
      </c>
      <c r="F1146" s="30">
        <v>622</v>
      </c>
      <c r="G1146" s="64">
        <f>264.1</f>
        <v>264.10000000000002</v>
      </c>
      <c r="H1146" s="83">
        <v>0</v>
      </c>
      <c r="I1146" s="121">
        <v>264.10000000000002</v>
      </c>
      <c r="J1146" s="121">
        <v>0</v>
      </c>
    </row>
    <row r="1147" spans="1:10" ht="45">
      <c r="A1147" s="36" t="s">
        <v>291</v>
      </c>
      <c r="B1147" s="92">
        <v>231</v>
      </c>
      <c r="C1147" s="48">
        <v>7</v>
      </c>
      <c r="D1147" s="49">
        <v>7</v>
      </c>
      <c r="E1147" s="33">
        <v>245510</v>
      </c>
      <c r="F1147" s="30"/>
      <c r="G1147" s="64">
        <f>G1148+G1151</f>
        <v>4244.8</v>
      </c>
      <c r="H1147" s="64">
        <f>H1148+H1151</f>
        <v>4244.8</v>
      </c>
      <c r="I1147" s="64">
        <f>I1148+I1151</f>
        <v>4244.8</v>
      </c>
      <c r="J1147" s="64">
        <f>J1148+J1151</f>
        <v>4244.8</v>
      </c>
    </row>
    <row r="1148" spans="1:10" ht="15.75">
      <c r="A1148" s="43" t="s">
        <v>74</v>
      </c>
      <c r="B1148" s="30">
        <v>231</v>
      </c>
      <c r="C1148" s="31">
        <v>7</v>
      </c>
      <c r="D1148" s="32">
        <v>7</v>
      </c>
      <c r="E1148" s="33">
        <v>245510</v>
      </c>
      <c r="F1148" s="30">
        <v>200</v>
      </c>
      <c r="G1148" s="64">
        <f>G1149</f>
        <v>4131.6000000000004</v>
      </c>
      <c r="H1148" s="64">
        <f t="shared" ref="H1148:J1149" si="258">H1149</f>
        <v>4131.6000000000004</v>
      </c>
      <c r="I1148" s="64">
        <f t="shared" si="258"/>
        <v>4131.6000000000004</v>
      </c>
      <c r="J1148" s="64">
        <f t="shared" si="258"/>
        <v>4131.6000000000004</v>
      </c>
    </row>
    <row r="1149" spans="1:10" ht="15.75">
      <c r="A1149" s="43" t="s">
        <v>75</v>
      </c>
      <c r="B1149" s="30">
        <v>231</v>
      </c>
      <c r="C1149" s="31">
        <v>7</v>
      </c>
      <c r="D1149" s="32">
        <v>7</v>
      </c>
      <c r="E1149" s="33">
        <v>245510</v>
      </c>
      <c r="F1149" s="30">
        <v>240</v>
      </c>
      <c r="G1149" s="64">
        <f>G1150</f>
        <v>4131.6000000000004</v>
      </c>
      <c r="H1149" s="64">
        <f t="shared" si="258"/>
        <v>4131.6000000000004</v>
      </c>
      <c r="I1149" s="64">
        <f t="shared" si="258"/>
        <v>4131.6000000000004</v>
      </c>
      <c r="J1149" s="64">
        <f t="shared" si="258"/>
        <v>4131.6000000000004</v>
      </c>
    </row>
    <row r="1150" spans="1:10" ht="15.75">
      <c r="A1150" s="43" t="s">
        <v>76</v>
      </c>
      <c r="B1150" s="30">
        <v>231</v>
      </c>
      <c r="C1150" s="31">
        <v>7</v>
      </c>
      <c r="D1150" s="32">
        <v>7</v>
      </c>
      <c r="E1150" s="33">
        <v>245510</v>
      </c>
      <c r="F1150" s="30">
        <v>244</v>
      </c>
      <c r="G1150" s="64">
        <v>4131.6000000000004</v>
      </c>
      <c r="H1150" s="83">
        <v>4131.6000000000004</v>
      </c>
      <c r="I1150" s="121">
        <v>4131.6000000000004</v>
      </c>
      <c r="J1150" s="121">
        <v>4131.6000000000004</v>
      </c>
    </row>
    <row r="1151" spans="1:10" ht="30">
      <c r="A1151" s="43" t="s">
        <v>128</v>
      </c>
      <c r="B1151" s="30">
        <v>231</v>
      </c>
      <c r="C1151" s="31">
        <v>7</v>
      </c>
      <c r="D1151" s="32">
        <v>7</v>
      </c>
      <c r="E1151" s="33">
        <v>245510</v>
      </c>
      <c r="F1151" s="30">
        <v>600</v>
      </c>
      <c r="G1151" s="64">
        <f>G1152</f>
        <v>113.2</v>
      </c>
      <c r="H1151" s="64">
        <f t="shared" ref="H1151:J1152" si="259">H1152</f>
        <v>113.2</v>
      </c>
      <c r="I1151" s="64">
        <f t="shared" si="259"/>
        <v>113.2</v>
      </c>
      <c r="J1151" s="64">
        <f t="shared" si="259"/>
        <v>113.2</v>
      </c>
    </row>
    <row r="1152" spans="1:10" ht="15.75">
      <c r="A1152" s="43" t="s">
        <v>93</v>
      </c>
      <c r="B1152" s="30">
        <v>231</v>
      </c>
      <c r="C1152" s="31">
        <v>7</v>
      </c>
      <c r="D1152" s="32">
        <v>7</v>
      </c>
      <c r="E1152" s="33">
        <v>245510</v>
      </c>
      <c r="F1152" s="30">
        <v>610</v>
      </c>
      <c r="G1152" s="64">
        <f>G1153</f>
        <v>113.2</v>
      </c>
      <c r="H1152" s="64">
        <f t="shared" si="259"/>
        <v>113.2</v>
      </c>
      <c r="I1152" s="64">
        <f t="shared" si="259"/>
        <v>113.2</v>
      </c>
      <c r="J1152" s="64">
        <f t="shared" si="259"/>
        <v>113.2</v>
      </c>
    </row>
    <row r="1153" spans="1:10" ht="15.75">
      <c r="A1153" s="43" t="s">
        <v>100</v>
      </c>
      <c r="B1153" s="30">
        <v>231</v>
      </c>
      <c r="C1153" s="31">
        <v>7</v>
      </c>
      <c r="D1153" s="32">
        <v>7</v>
      </c>
      <c r="E1153" s="33">
        <v>245510</v>
      </c>
      <c r="F1153" s="30">
        <v>612</v>
      </c>
      <c r="G1153" s="64">
        <f>113.2</f>
        <v>113.2</v>
      </c>
      <c r="H1153" s="83">
        <v>113.2</v>
      </c>
      <c r="I1153" s="121">
        <v>113.2</v>
      </c>
      <c r="J1153" s="121">
        <v>113.2</v>
      </c>
    </row>
    <row r="1154" spans="1:10" ht="60">
      <c r="A1154" s="36" t="s">
        <v>300</v>
      </c>
      <c r="B1154" s="30">
        <v>231</v>
      </c>
      <c r="C1154" s="31">
        <v>7</v>
      </c>
      <c r="D1154" s="32">
        <v>7</v>
      </c>
      <c r="E1154" s="33">
        <v>246407</v>
      </c>
      <c r="F1154" s="30"/>
      <c r="G1154" s="64">
        <f>G1155+G1158</f>
        <v>909.6</v>
      </c>
      <c r="H1154" s="64">
        <f>H1155+H1158</f>
        <v>0</v>
      </c>
      <c r="I1154" s="64">
        <f>I1155+I1158</f>
        <v>909.6</v>
      </c>
      <c r="J1154" s="64">
        <f>J1155+J1158</f>
        <v>0</v>
      </c>
    </row>
    <row r="1155" spans="1:10" ht="15.75">
      <c r="A1155" s="36" t="s">
        <v>74</v>
      </c>
      <c r="B1155" s="30">
        <v>231</v>
      </c>
      <c r="C1155" s="31">
        <v>7</v>
      </c>
      <c r="D1155" s="32">
        <v>7</v>
      </c>
      <c r="E1155" s="33">
        <v>246407</v>
      </c>
      <c r="F1155" s="30">
        <v>200</v>
      </c>
      <c r="G1155" s="64">
        <f>G1156</f>
        <v>666.6</v>
      </c>
      <c r="H1155" s="64">
        <f t="shared" ref="H1155:J1156" si="260">H1156</f>
        <v>0</v>
      </c>
      <c r="I1155" s="64">
        <f t="shared" si="260"/>
        <v>666.6</v>
      </c>
      <c r="J1155" s="64">
        <f t="shared" si="260"/>
        <v>0</v>
      </c>
    </row>
    <row r="1156" spans="1:10" ht="15.75">
      <c r="A1156" s="36" t="s">
        <v>75</v>
      </c>
      <c r="B1156" s="30">
        <v>231</v>
      </c>
      <c r="C1156" s="31">
        <v>7</v>
      </c>
      <c r="D1156" s="32">
        <v>7</v>
      </c>
      <c r="E1156" s="33">
        <v>246407</v>
      </c>
      <c r="F1156" s="30">
        <v>240</v>
      </c>
      <c r="G1156" s="64">
        <f>G1157</f>
        <v>666.6</v>
      </c>
      <c r="H1156" s="64">
        <f t="shared" si="260"/>
        <v>0</v>
      </c>
      <c r="I1156" s="64">
        <f t="shared" si="260"/>
        <v>666.6</v>
      </c>
      <c r="J1156" s="64">
        <f t="shared" si="260"/>
        <v>0</v>
      </c>
    </row>
    <row r="1157" spans="1:10" ht="15.75">
      <c r="A1157" s="36" t="s">
        <v>76</v>
      </c>
      <c r="B1157" s="30">
        <v>231</v>
      </c>
      <c r="C1157" s="31">
        <v>7</v>
      </c>
      <c r="D1157" s="32">
        <v>7</v>
      </c>
      <c r="E1157" s="33">
        <v>246407</v>
      </c>
      <c r="F1157" s="30">
        <v>244</v>
      </c>
      <c r="G1157" s="64">
        <v>666.6</v>
      </c>
      <c r="H1157" s="83">
        <v>0</v>
      </c>
      <c r="I1157" s="121">
        <v>666.6</v>
      </c>
      <c r="J1157" s="121">
        <v>0</v>
      </c>
    </row>
    <row r="1158" spans="1:10" ht="30">
      <c r="A1158" s="43" t="s">
        <v>128</v>
      </c>
      <c r="B1158" s="30">
        <v>231</v>
      </c>
      <c r="C1158" s="31">
        <v>7</v>
      </c>
      <c r="D1158" s="32">
        <v>7</v>
      </c>
      <c r="E1158" s="33">
        <v>246407</v>
      </c>
      <c r="F1158" s="30">
        <v>600</v>
      </c>
      <c r="G1158" s="64">
        <f>G1159</f>
        <v>243</v>
      </c>
      <c r="H1158" s="64">
        <f t="shared" ref="H1158:J1159" si="261">H1159</f>
        <v>0</v>
      </c>
      <c r="I1158" s="64">
        <f t="shared" si="261"/>
        <v>243</v>
      </c>
      <c r="J1158" s="64">
        <f t="shared" si="261"/>
        <v>0</v>
      </c>
    </row>
    <row r="1159" spans="1:10" ht="15.75">
      <c r="A1159" s="43" t="s">
        <v>93</v>
      </c>
      <c r="B1159" s="30">
        <v>231</v>
      </c>
      <c r="C1159" s="31">
        <v>7</v>
      </c>
      <c r="D1159" s="32">
        <v>7</v>
      </c>
      <c r="E1159" s="33">
        <v>246407</v>
      </c>
      <c r="F1159" s="30">
        <v>610</v>
      </c>
      <c r="G1159" s="64">
        <f>G1160</f>
        <v>243</v>
      </c>
      <c r="H1159" s="64">
        <f t="shared" si="261"/>
        <v>0</v>
      </c>
      <c r="I1159" s="64">
        <f t="shared" si="261"/>
        <v>243</v>
      </c>
      <c r="J1159" s="64">
        <f t="shared" si="261"/>
        <v>0</v>
      </c>
    </row>
    <row r="1160" spans="1:10" ht="15.75">
      <c r="A1160" s="43" t="s">
        <v>100</v>
      </c>
      <c r="B1160" s="30">
        <v>231</v>
      </c>
      <c r="C1160" s="31">
        <v>7</v>
      </c>
      <c r="D1160" s="32">
        <v>7</v>
      </c>
      <c r="E1160" s="33">
        <v>246407</v>
      </c>
      <c r="F1160" s="30">
        <v>612</v>
      </c>
      <c r="G1160" s="64">
        <v>243</v>
      </c>
      <c r="H1160" s="83">
        <v>0</v>
      </c>
      <c r="I1160" s="121">
        <v>243</v>
      </c>
      <c r="J1160" s="121">
        <v>0</v>
      </c>
    </row>
    <row r="1161" spans="1:10" ht="45">
      <c r="A1161" s="36" t="s">
        <v>299</v>
      </c>
      <c r="B1161" s="30">
        <v>231</v>
      </c>
      <c r="C1161" s="31">
        <v>7</v>
      </c>
      <c r="D1161" s="32">
        <v>7</v>
      </c>
      <c r="E1161" s="33">
        <v>247014</v>
      </c>
      <c r="F1161" s="30"/>
      <c r="G1161" s="64">
        <f>G1162+G1165</f>
        <v>6646.8</v>
      </c>
      <c r="H1161" s="64">
        <f>H1162+H1165</f>
        <v>0</v>
      </c>
      <c r="I1161" s="64">
        <f>I1162+I1165</f>
        <v>6646.8</v>
      </c>
      <c r="J1161" s="64">
        <f>J1162+J1165</f>
        <v>0</v>
      </c>
    </row>
    <row r="1162" spans="1:10" ht="15.75">
      <c r="A1162" s="36" t="s">
        <v>74</v>
      </c>
      <c r="B1162" s="30">
        <v>231</v>
      </c>
      <c r="C1162" s="31">
        <v>7</v>
      </c>
      <c r="D1162" s="32">
        <v>7</v>
      </c>
      <c r="E1162" s="33">
        <v>247014</v>
      </c>
      <c r="F1162" s="30">
        <v>200</v>
      </c>
      <c r="G1162" s="64">
        <f>G1163</f>
        <v>6471.3</v>
      </c>
      <c r="H1162" s="64">
        <f t="shared" ref="H1162:J1163" si="262">H1163</f>
        <v>0</v>
      </c>
      <c r="I1162" s="64">
        <f t="shared" si="262"/>
        <v>6471.3</v>
      </c>
      <c r="J1162" s="64">
        <f t="shared" si="262"/>
        <v>0</v>
      </c>
    </row>
    <row r="1163" spans="1:10" ht="15.75">
      <c r="A1163" s="36" t="s">
        <v>75</v>
      </c>
      <c r="B1163" s="30">
        <v>231</v>
      </c>
      <c r="C1163" s="31">
        <v>7</v>
      </c>
      <c r="D1163" s="32">
        <v>7</v>
      </c>
      <c r="E1163" s="33">
        <v>247014</v>
      </c>
      <c r="F1163" s="30">
        <v>240</v>
      </c>
      <c r="G1163" s="64">
        <f>G1164</f>
        <v>6471.3</v>
      </c>
      <c r="H1163" s="64">
        <f t="shared" si="262"/>
        <v>0</v>
      </c>
      <c r="I1163" s="64">
        <f t="shared" si="262"/>
        <v>6471.3</v>
      </c>
      <c r="J1163" s="64">
        <f t="shared" si="262"/>
        <v>0</v>
      </c>
    </row>
    <row r="1164" spans="1:10" ht="15.75">
      <c r="A1164" s="36" t="s">
        <v>76</v>
      </c>
      <c r="B1164" s="30">
        <v>231</v>
      </c>
      <c r="C1164" s="31">
        <v>7</v>
      </c>
      <c r="D1164" s="32">
        <v>7</v>
      </c>
      <c r="E1164" s="33">
        <v>247014</v>
      </c>
      <c r="F1164" s="30">
        <v>244</v>
      </c>
      <c r="G1164" s="64">
        <v>6471.3</v>
      </c>
      <c r="H1164" s="83">
        <v>0</v>
      </c>
      <c r="I1164" s="121">
        <v>6471.3</v>
      </c>
      <c r="J1164" s="121">
        <v>0</v>
      </c>
    </row>
    <row r="1165" spans="1:10" ht="30">
      <c r="A1165" s="43" t="s">
        <v>128</v>
      </c>
      <c r="B1165" s="30">
        <v>231</v>
      </c>
      <c r="C1165" s="31">
        <v>7</v>
      </c>
      <c r="D1165" s="32">
        <v>7</v>
      </c>
      <c r="E1165" s="33">
        <v>247014</v>
      </c>
      <c r="F1165" s="30">
        <v>600</v>
      </c>
      <c r="G1165" s="64">
        <f>G1166</f>
        <v>175.5</v>
      </c>
      <c r="H1165" s="64">
        <f t="shared" ref="H1165:J1166" si="263">H1166</f>
        <v>0</v>
      </c>
      <c r="I1165" s="64">
        <f t="shared" si="263"/>
        <v>175.5</v>
      </c>
      <c r="J1165" s="64">
        <f t="shared" si="263"/>
        <v>0</v>
      </c>
    </row>
    <row r="1166" spans="1:10" ht="15.75">
      <c r="A1166" s="43" t="s">
        <v>93</v>
      </c>
      <c r="B1166" s="30">
        <v>231</v>
      </c>
      <c r="C1166" s="31">
        <v>7</v>
      </c>
      <c r="D1166" s="32">
        <v>7</v>
      </c>
      <c r="E1166" s="33">
        <v>247014</v>
      </c>
      <c r="F1166" s="30">
        <v>610</v>
      </c>
      <c r="G1166" s="64">
        <f>G1167</f>
        <v>175.5</v>
      </c>
      <c r="H1166" s="64">
        <f t="shared" si="263"/>
        <v>0</v>
      </c>
      <c r="I1166" s="64">
        <f t="shared" si="263"/>
        <v>175.5</v>
      </c>
      <c r="J1166" s="64">
        <f t="shared" si="263"/>
        <v>0</v>
      </c>
    </row>
    <row r="1167" spans="1:10" ht="15.75">
      <c r="A1167" s="43" t="s">
        <v>100</v>
      </c>
      <c r="B1167" s="30">
        <v>231</v>
      </c>
      <c r="C1167" s="31">
        <v>7</v>
      </c>
      <c r="D1167" s="32">
        <v>7</v>
      </c>
      <c r="E1167" s="33">
        <v>247014</v>
      </c>
      <c r="F1167" s="30">
        <v>612</v>
      </c>
      <c r="G1167" s="64">
        <v>175.5</v>
      </c>
      <c r="H1167" s="83">
        <v>0</v>
      </c>
      <c r="I1167" s="121">
        <v>175.5</v>
      </c>
      <c r="J1167" s="121">
        <v>0</v>
      </c>
    </row>
    <row r="1168" spans="1:10" ht="15.75">
      <c r="A1168" s="29" t="s">
        <v>37</v>
      </c>
      <c r="B1168" s="30">
        <v>231</v>
      </c>
      <c r="C1168" s="31">
        <v>7</v>
      </c>
      <c r="D1168" s="32">
        <v>9</v>
      </c>
      <c r="E1168" s="33"/>
      <c r="F1168" s="30"/>
      <c r="G1168" s="64">
        <f>G1169</f>
        <v>69631.300000000017</v>
      </c>
      <c r="H1168" s="64">
        <f>H1169</f>
        <v>0</v>
      </c>
      <c r="I1168" s="64">
        <f>I1169</f>
        <v>69287.100000000006</v>
      </c>
      <c r="J1168" s="64">
        <f>J1169</f>
        <v>0</v>
      </c>
    </row>
    <row r="1169" spans="1:10" ht="30">
      <c r="A1169" s="29" t="s">
        <v>292</v>
      </c>
      <c r="B1169" s="30">
        <v>231</v>
      </c>
      <c r="C1169" s="31">
        <v>7</v>
      </c>
      <c r="D1169" s="32">
        <v>9</v>
      </c>
      <c r="E1169" s="33">
        <v>200000</v>
      </c>
      <c r="F1169" s="30"/>
      <c r="G1169" s="64">
        <f>G1170+G1201+G1191+G1176+G1181</f>
        <v>69631.300000000017</v>
      </c>
      <c r="H1169" s="64">
        <f>H1170+H1201+H1191+H1176+H1181</f>
        <v>0</v>
      </c>
      <c r="I1169" s="64">
        <f>I1170+I1201+I1191+I1176+I1181</f>
        <v>69287.100000000006</v>
      </c>
      <c r="J1169" s="64">
        <f>J1170+J1201+J1191+J1176+J1181</f>
        <v>0</v>
      </c>
    </row>
    <row r="1170" spans="1:10" ht="45">
      <c r="A1170" s="29" t="s">
        <v>298</v>
      </c>
      <c r="B1170" s="30">
        <v>231</v>
      </c>
      <c r="C1170" s="31">
        <v>7</v>
      </c>
      <c r="D1170" s="32">
        <v>9</v>
      </c>
      <c r="E1170" s="33">
        <v>210000</v>
      </c>
      <c r="F1170" s="30"/>
      <c r="G1170" s="64">
        <f t="shared" ref="G1170:J1172" si="264">G1171</f>
        <v>51572.3</v>
      </c>
      <c r="H1170" s="64">
        <f t="shared" si="264"/>
        <v>0</v>
      </c>
      <c r="I1170" s="64">
        <f t="shared" si="264"/>
        <v>51572.3</v>
      </c>
      <c r="J1170" s="64">
        <f t="shared" si="264"/>
        <v>0</v>
      </c>
    </row>
    <row r="1171" spans="1:10" ht="60">
      <c r="A1171" s="35" t="s">
        <v>394</v>
      </c>
      <c r="B1171" s="30">
        <v>231</v>
      </c>
      <c r="C1171" s="31">
        <v>7</v>
      </c>
      <c r="D1171" s="32">
        <v>9</v>
      </c>
      <c r="E1171" s="33">
        <v>210059</v>
      </c>
      <c r="F1171" s="30"/>
      <c r="G1171" s="64">
        <f t="shared" si="264"/>
        <v>51572.3</v>
      </c>
      <c r="H1171" s="64">
        <f t="shared" si="264"/>
        <v>0</v>
      </c>
      <c r="I1171" s="64">
        <f t="shared" si="264"/>
        <v>51572.3</v>
      </c>
      <c r="J1171" s="64">
        <f t="shared" si="264"/>
        <v>0</v>
      </c>
    </row>
    <row r="1172" spans="1:10" ht="30">
      <c r="A1172" s="29" t="s">
        <v>128</v>
      </c>
      <c r="B1172" s="30">
        <v>231</v>
      </c>
      <c r="C1172" s="31">
        <v>7</v>
      </c>
      <c r="D1172" s="32">
        <v>9</v>
      </c>
      <c r="E1172" s="33">
        <v>210059</v>
      </c>
      <c r="F1172" s="30">
        <v>600</v>
      </c>
      <c r="G1172" s="64">
        <f t="shared" si="264"/>
        <v>51572.3</v>
      </c>
      <c r="H1172" s="64">
        <f t="shared" si="264"/>
        <v>0</v>
      </c>
      <c r="I1172" s="64">
        <f t="shared" si="264"/>
        <v>51572.3</v>
      </c>
      <c r="J1172" s="64">
        <f t="shared" si="264"/>
        <v>0</v>
      </c>
    </row>
    <row r="1173" spans="1:10" ht="15.75">
      <c r="A1173" s="29" t="s">
        <v>93</v>
      </c>
      <c r="B1173" s="30">
        <v>231</v>
      </c>
      <c r="C1173" s="31">
        <v>7</v>
      </c>
      <c r="D1173" s="32">
        <v>9</v>
      </c>
      <c r="E1173" s="33">
        <v>210059</v>
      </c>
      <c r="F1173" s="30">
        <v>610</v>
      </c>
      <c r="G1173" s="64">
        <f>G1174+G1175</f>
        <v>51572.3</v>
      </c>
      <c r="H1173" s="64">
        <f t="shared" ref="H1173:J1173" si="265">H1174+H1175</f>
        <v>0</v>
      </c>
      <c r="I1173" s="64">
        <f t="shared" si="265"/>
        <v>51572.3</v>
      </c>
      <c r="J1173" s="64">
        <f t="shared" si="265"/>
        <v>0</v>
      </c>
    </row>
    <row r="1174" spans="1:10" ht="45">
      <c r="A1174" s="29" t="s">
        <v>94</v>
      </c>
      <c r="B1174" s="30">
        <v>231</v>
      </c>
      <c r="C1174" s="31">
        <v>7</v>
      </c>
      <c r="D1174" s="32">
        <v>9</v>
      </c>
      <c r="E1174" s="33">
        <v>210059</v>
      </c>
      <c r="F1174" s="30">
        <v>611</v>
      </c>
      <c r="G1174" s="64">
        <v>50853.8</v>
      </c>
      <c r="H1174" s="78">
        <v>0</v>
      </c>
      <c r="I1174" s="121">
        <v>50853.8</v>
      </c>
      <c r="J1174" s="121">
        <v>0</v>
      </c>
    </row>
    <row r="1175" spans="1:10" ht="15.75">
      <c r="A1175" s="29" t="s">
        <v>100</v>
      </c>
      <c r="B1175" s="30">
        <v>231</v>
      </c>
      <c r="C1175" s="31">
        <v>7</v>
      </c>
      <c r="D1175" s="32">
        <v>9</v>
      </c>
      <c r="E1175" s="33">
        <v>210059</v>
      </c>
      <c r="F1175" s="30">
        <v>612</v>
      </c>
      <c r="G1175" s="64">
        <v>718.5</v>
      </c>
      <c r="H1175" s="78">
        <v>0</v>
      </c>
      <c r="I1175" s="121">
        <v>718.5</v>
      </c>
      <c r="J1175" s="121">
        <v>0</v>
      </c>
    </row>
    <row r="1176" spans="1:10" ht="45">
      <c r="A1176" s="29" t="s">
        <v>303</v>
      </c>
      <c r="B1176" s="30">
        <v>231</v>
      </c>
      <c r="C1176" s="31">
        <v>7</v>
      </c>
      <c r="D1176" s="32">
        <v>9</v>
      </c>
      <c r="E1176" s="33">
        <v>220000</v>
      </c>
      <c r="F1176" s="30"/>
      <c r="G1176" s="64">
        <f t="shared" ref="G1176:J1179" si="266">G1177</f>
        <v>100</v>
      </c>
      <c r="H1176" s="64">
        <f t="shared" si="266"/>
        <v>0</v>
      </c>
      <c r="I1176" s="64">
        <f t="shared" si="266"/>
        <v>100</v>
      </c>
      <c r="J1176" s="64">
        <f t="shared" si="266"/>
        <v>0</v>
      </c>
    </row>
    <row r="1177" spans="1:10" ht="60">
      <c r="A1177" s="29" t="s">
        <v>507</v>
      </c>
      <c r="B1177" s="30">
        <v>231</v>
      </c>
      <c r="C1177" s="31">
        <v>7</v>
      </c>
      <c r="D1177" s="32">
        <v>9</v>
      </c>
      <c r="E1177" s="33">
        <v>225614</v>
      </c>
      <c r="F1177" s="30"/>
      <c r="G1177" s="64">
        <f t="shared" si="266"/>
        <v>100</v>
      </c>
      <c r="H1177" s="64">
        <f t="shared" si="266"/>
        <v>0</v>
      </c>
      <c r="I1177" s="64">
        <f t="shared" si="266"/>
        <v>100</v>
      </c>
      <c r="J1177" s="64">
        <f t="shared" si="266"/>
        <v>0</v>
      </c>
    </row>
    <row r="1178" spans="1:10" ht="30">
      <c r="A1178" s="29" t="s">
        <v>128</v>
      </c>
      <c r="B1178" s="30">
        <v>231</v>
      </c>
      <c r="C1178" s="31">
        <v>7</v>
      </c>
      <c r="D1178" s="32">
        <v>9</v>
      </c>
      <c r="E1178" s="33">
        <v>225614</v>
      </c>
      <c r="F1178" s="30">
        <v>600</v>
      </c>
      <c r="G1178" s="64">
        <f t="shared" si="266"/>
        <v>100</v>
      </c>
      <c r="H1178" s="64">
        <f t="shared" si="266"/>
        <v>0</v>
      </c>
      <c r="I1178" s="64">
        <f t="shared" si="266"/>
        <v>100</v>
      </c>
      <c r="J1178" s="64">
        <f t="shared" si="266"/>
        <v>0</v>
      </c>
    </row>
    <row r="1179" spans="1:10" ht="15.75">
      <c r="A1179" s="29" t="s">
        <v>93</v>
      </c>
      <c r="B1179" s="30">
        <v>231</v>
      </c>
      <c r="C1179" s="31">
        <v>7</v>
      </c>
      <c r="D1179" s="32">
        <v>9</v>
      </c>
      <c r="E1179" s="33">
        <v>225614</v>
      </c>
      <c r="F1179" s="30">
        <v>610</v>
      </c>
      <c r="G1179" s="64">
        <f t="shared" si="266"/>
        <v>100</v>
      </c>
      <c r="H1179" s="64">
        <f t="shared" si="266"/>
        <v>0</v>
      </c>
      <c r="I1179" s="64">
        <f t="shared" si="266"/>
        <v>100</v>
      </c>
      <c r="J1179" s="64">
        <f t="shared" si="266"/>
        <v>0</v>
      </c>
    </row>
    <row r="1180" spans="1:10" ht="15.75">
      <c r="A1180" s="29" t="s">
        <v>100</v>
      </c>
      <c r="B1180" s="30">
        <v>231</v>
      </c>
      <c r="C1180" s="31">
        <v>7</v>
      </c>
      <c r="D1180" s="32">
        <v>9</v>
      </c>
      <c r="E1180" s="33">
        <v>225614</v>
      </c>
      <c r="F1180" s="30">
        <v>612</v>
      </c>
      <c r="G1180" s="64">
        <v>100</v>
      </c>
      <c r="H1180" s="78">
        <v>0</v>
      </c>
      <c r="I1180" s="121">
        <v>100</v>
      </c>
      <c r="J1180" s="121">
        <v>0</v>
      </c>
    </row>
    <row r="1181" spans="1:10" ht="30">
      <c r="A1181" s="29" t="s">
        <v>530</v>
      </c>
      <c r="B1181" s="30">
        <v>231</v>
      </c>
      <c r="C1181" s="31">
        <v>7</v>
      </c>
      <c r="D1181" s="32">
        <v>9</v>
      </c>
      <c r="E1181" s="33">
        <v>230000</v>
      </c>
      <c r="F1181" s="30"/>
      <c r="G1181" s="64">
        <f t="shared" ref="G1181:J1184" si="267">G1182</f>
        <v>750.5</v>
      </c>
      <c r="H1181" s="64">
        <f t="shared" si="267"/>
        <v>0</v>
      </c>
      <c r="I1181" s="64">
        <f t="shared" si="267"/>
        <v>750.5</v>
      </c>
      <c r="J1181" s="64">
        <f t="shared" si="267"/>
        <v>0</v>
      </c>
    </row>
    <row r="1182" spans="1:10" ht="45">
      <c r="A1182" s="29" t="s">
        <v>529</v>
      </c>
      <c r="B1182" s="30">
        <v>231</v>
      </c>
      <c r="C1182" s="31">
        <v>7</v>
      </c>
      <c r="D1182" s="32">
        <v>9</v>
      </c>
      <c r="E1182" s="33">
        <v>237013</v>
      </c>
      <c r="F1182" s="30"/>
      <c r="G1182" s="64">
        <f>G1183+G1186</f>
        <v>750.5</v>
      </c>
      <c r="H1182" s="64">
        <f>H1183+H1186</f>
        <v>0</v>
      </c>
      <c r="I1182" s="64">
        <f>I1183+I1186</f>
        <v>750.5</v>
      </c>
      <c r="J1182" s="64">
        <f>J1183+J1186</f>
        <v>0</v>
      </c>
    </row>
    <row r="1183" spans="1:10" ht="15.75">
      <c r="A1183" s="29" t="s">
        <v>74</v>
      </c>
      <c r="B1183" s="30">
        <v>231</v>
      </c>
      <c r="C1183" s="31">
        <v>7</v>
      </c>
      <c r="D1183" s="32">
        <v>9</v>
      </c>
      <c r="E1183" s="33">
        <v>237013</v>
      </c>
      <c r="F1183" s="30">
        <v>200</v>
      </c>
      <c r="G1183" s="64">
        <f t="shared" si="267"/>
        <v>438.5</v>
      </c>
      <c r="H1183" s="64">
        <f t="shared" si="267"/>
        <v>0</v>
      </c>
      <c r="I1183" s="64">
        <f t="shared" si="267"/>
        <v>438.5</v>
      </c>
      <c r="J1183" s="64">
        <f t="shared" si="267"/>
        <v>0</v>
      </c>
    </row>
    <row r="1184" spans="1:10" ht="15.75">
      <c r="A1184" s="29" t="s">
        <v>75</v>
      </c>
      <c r="B1184" s="30">
        <v>231</v>
      </c>
      <c r="C1184" s="31">
        <v>7</v>
      </c>
      <c r="D1184" s="32">
        <v>9</v>
      </c>
      <c r="E1184" s="33">
        <v>237013</v>
      </c>
      <c r="F1184" s="30">
        <v>240</v>
      </c>
      <c r="G1184" s="64">
        <f t="shared" si="267"/>
        <v>438.5</v>
      </c>
      <c r="H1184" s="64">
        <f t="shared" si="267"/>
        <v>0</v>
      </c>
      <c r="I1184" s="64">
        <f t="shared" si="267"/>
        <v>438.5</v>
      </c>
      <c r="J1184" s="64">
        <f t="shared" si="267"/>
        <v>0</v>
      </c>
    </row>
    <row r="1185" spans="1:10" ht="15.75">
      <c r="A1185" s="29" t="s">
        <v>76</v>
      </c>
      <c r="B1185" s="30">
        <v>231</v>
      </c>
      <c r="C1185" s="31">
        <v>7</v>
      </c>
      <c r="D1185" s="32">
        <v>9</v>
      </c>
      <c r="E1185" s="33">
        <v>237013</v>
      </c>
      <c r="F1185" s="30">
        <v>244</v>
      </c>
      <c r="G1185" s="64">
        <v>438.5</v>
      </c>
      <c r="H1185" s="78">
        <v>0</v>
      </c>
      <c r="I1185" s="121">
        <v>438.5</v>
      </c>
      <c r="J1185" s="121">
        <v>0</v>
      </c>
    </row>
    <row r="1186" spans="1:10" ht="30">
      <c r="A1186" s="29" t="s">
        <v>128</v>
      </c>
      <c r="B1186" s="30">
        <v>231</v>
      </c>
      <c r="C1186" s="31">
        <v>7</v>
      </c>
      <c r="D1186" s="32">
        <v>9</v>
      </c>
      <c r="E1186" s="33">
        <v>237013</v>
      </c>
      <c r="F1186" s="30">
        <v>600</v>
      </c>
      <c r="G1186" s="64">
        <f>G1187+G1189</f>
        <v>312</v>
      </c>
      <c r="H1186" s="64">
        <f t="shared" ref="H1186:J1186" si="268">H1187+H1189</f>
        <v>0</v>
      </c>
      <c r="I1186" s="64">
        <f t="shared" si="268"/>
        <v>312</v>
      </c>
      <c r="J1186" s="64">
        <f t="shared" si="268"/>
        <v>0</v>
      </c>
    </row>
    <row r="1187" spans="1:10" ht="15.75">
      <c r="A1187" s="29" t="s">
        <v>93</v>
      </c>
      <c r="B1187" s="30">
        <v>231</v>
      </c>
      <c r="C1187" s="31">
        <v>7</v>
      </c>
      <c r="D1187" s="32">
        <v>9</v>
      </c>
      <c r="E1187" s="33">
        <v>237013</v>
      </c>
      <c r="F1187" s="30">
        <v>610</v>
      </c>
      <c r="G1187" s="64">
        <f>G1188</f>
        <v>288</v>
      </c>
      <c r="H1187" s="64">
        <f t="shared" ref="H1187:J1187" si="269">H1188</f>
        <v>0</v>
      </c>
      <c r="I1187" s="64">
        <f t="shared" si="269"/>
        <v>288</v>
      </c>
      <c r="J1187" s="64">
        <f t="shared" si="269"/>
        <v>0</v>
      </c>
    </row>
    <row r="1188" spans="1:10" ht="15.75">
      <c r="A1188" s="29" t="s">
        <v>100</v>
      </c>
      <c r="B1188" s="30">
        <v>231</v>
      </c>
      <c r="C1188" s="31">
        <v>7</v>
      </c>
      <c r="D1188" s="32">
        <v>9</v>
      </c>
      <c r="E1188" s="33">
        <v>237013</v>
      </c>
      <c r="F1188" s="30">
        <v>612</v>
      </c>
      <c r="G1188" s="64">
        <v>288</v>
      </c>
      <c r="H1188" s="78">
        <v>0</v>
      </c>
      <c r="I1188" s="121">
        <v>288</v>
      </c>
      <c r="J1188" s="121">
        <v>0</v>
      </c>
    </row>
    <row r="1189" spans="1:10" ht="15.75">
      <c r="A1189" s="44" t="s">
        <v>95</v>
      </c>
      <c r="B1189" s="30">
        <v>231</v>
      </c>
      <c r="C1189" s="31">
        <v>7</v>
      </c>
      <c r="D1189" s="32">
        <v>9</v>
      </c>
      <c r="E1189" s="33">
        <v>237013</v>
      </c>
      <c r="F1189" s="30">
        <v>620</v>
      </c>
      <c r="G1189" s="64">
        <f>G1190</f>
        <v>24</v>
      </c>
      <c r="H1189" s="64">
        <f t="shared" ref="H1189:J1189" si="270">H1190</f>
        <v>0</v>
      </c>
      <c r="I1189" s="64">
        <f t="shared" si="270"/>
        <v>24</v>
      </c>
      <c r="J1189" s="64">
        <f t="shared" si="270"/>
        <v>0</v>
      </c>
    </row>
    <row r="1190" spans="1:10" ht="15.75">
      <c r="A1190" s="34" t="s">
        <v>101</v>
      </c>
      <c r="B1190" s="30">
        <v>231</v>
      </c>
      <c r="C1190" s="31">
        <v>7</v>
      </c>
      <c r="D1190" s="32">
        <v>9</v>
      </c>
      <c r="E1190" s="33">
        <v>237013</v>
      </c>
      <c r="F1190" s="30">
        <v>622</v>
      </c>
      <c r="G1190" s="64">
        <v>24</v>
      </c>
      <c r="H1190" s="78">
        <v>0</v>
      </c>
      <c r="I1190" s="121">
        <v>24</v>
      </c>
      <c r="J1190" s="121">
        <v>0</v>
      </c>
    </row>
    <row r="1191" spans="1:10" ht="30">
      <c r="A1191" s="29" t="s">
        <v>457</v>
      </c>
      <c r="B1191" s="30">
        <v>231</v>
      </c>
      <c r="C1191" s="31">
        <v>7</v>
      </c>
      <c r="D1191" s="32">
        <v>9</v>
      </c>
      <c r="E1191" s="33">
        <v>250000</v>
      </c>
      <c r="F1191" s="30"/>
      <c r="G1191" s="64">
        <f>G1192</f>
        <v>281.60000000000002</v>
      </c>
      <c r="H1191" s="64">
        <f>H1192</f>
        <v>0</v>
      </c>
      <c r="I1191" s="64">
        <f>I1192</f>
        <v>281.60000000000002</v>
      </c>
      <c r="J1191" s="64">
        <f>J1192</f>
        <v>0</v>
      </c>
    </row>
    <row r="1192" spans="1:10" ht="30">
      <c r="A1192" s="29" t="s">
        <v>458</v>
      </c>
      <c r="B1192" s="30">
        <v>231</v>
      </c>
      <c r="C1192" s="31">
        <v>7</v>
      </c>
      <c r="D1192" s="32">
        <v>9</v>
      </c>
      <c r="E1192" s="33">
        <v>257013</v>
      </c>
      <c r="F1192" s="30"/>
      <c r="G1192" s="64">
        <f>G1193+G1196</f>
        <v>281.60000000000002</v>
      </c>
      <c r="H1192" s="64">
        <f>H1193+H1196</f>
        <v>0</v>
      </c>
      <c r="I1192" s="64">
        <f>I1193+I1196</f>
        <v>281.60000000000002</v>
      </c>
      <c r="J1192" s="64">
        <f>J1193+J1196</f>
        <v>0</v>
      </c>
    </row>
    <row r="1193" spans="1:10" ht="15.75">
      <c r="A1193" s="36" t="s">
        <v>74</v>
      </c>
      <c r="B1193" s="30">
        <v>231</v>
      </c>
      <c r="C1193" s="31">
        <v>7</v>
      </c>
      <c r="D1193" s="32">
        <v>9</v>
      </c>
      <c r="E1193" s="33">
        <v>257013</v>
      </c>
      <c r="F1193" s="30">
        <v>200</v>
      </c>
      <c r="G1193" s="64">
        <f>G1194</f>
        <v>229.3</v>
      </c>
      <c r="H1193" s="64">
        <f t="shared" ref="H1193:J1194" si="271">H1194</f>
        <v>0</v>
      </c>
      <c r="I1193" s="64">
        <f t="shared" si="271"/>
        <v>229.3</v>
      </c>
      <c r="J1193" s="64">
        <f t="shared" si="271"/>
        <v>0</v>
      </c>
    </row>
    <row r="1194" spans="1:10" ht="15.75">
      <c r="A1194" s="36" t="s">
        <v>75</v>
      </c>
      <c r="B1194" s="30">
        <v>231</v>
      </c>
      <c r="C1194" s="31">
        <v>7</v>
      </c>
      <c r="D1194" s="32">
        <v>9</v>
      </c>
      <c r="E1194" s="33">
        <v>257013</v>
      </c>
      <c r="F1194" s="30">
        <v>240</v>
      </c>
      <c r="G1194" s="64">
        <f>G1195</f>
        <v>229.3</v>
      </c>
      <c r="H1194" s="64">
        <f t="shared" si="271"/>
        <v>0</v>
      </c>
      <c r="I1194" s="64">
        <f t="shared" si="271"/>
        <v>229.3</v>
      </c>
      <c r="J1194" s="64">
        <f t="shared" si="271"/>
        <v>0</v>
      </c>
    </row>
    <row r="1195" spans="1:10" ht="15.75">
      <c r="A1195" s="36" t="s">
        <v>76</v>
      </c>
      <c r="B1195" s="30">
        <v>231</v>
      </c>
      <c r="C1195" s="31">
        <v>7</v>
      </c>
      <c r="D1195" s="32">
        <v>9</v>
      </c>
      <c r="E1195" s="33">
        <v>257013</v>
      </c>
      <c r="F1195" s="30">
        <v>244</v>
      </c>
      <c r="G1195" s="64">
        <v>229.3</v>
      </c>
      <c r="H1195" s="78">
        <v>0</v>
      </c>
      <c r="I1195" s="121">
        <v>229.3</v>
      </c>
      <c r="J1195" s="121">
        <v>0</v>
      </c>
    </row>
    <row r="1196" spans="1:10" ht="30">
      <c r="A1196" s="36" t="s">
        <v>128</v>
      </c>
      <c r="B1196" s="30">
        <v>231</v>
      </c>
      <c r="C1196" s="31">
        <v>7</v>
      </c>
      <c r="D1196" s="32">
        <v>9</v>
      </c>
      <c r="E1196" s="33">
        <v>257013</v>
      </c>
      <c r="F1196" s="30">
        <v>600</v>
      </c>
      <c r="G1196" s="64">
        <f>G1197+G1199</f>
        <v>52.300000000000004</v>
      </c>
      <c r="H1196" s="64">
        <f t="shared" ref="H1196:J1196" si="272">H1197+H1199</f>
        <v>0</v>
      </c>
      <c r="I1196" s="64">
        <f t="shared" si="272"/>
        <v>52.300000000000004</v>
      </c>
      <c r="J1196" s="64">
        <f t="shared" si="272"/>
        <v>0</v>
      </c>
    </row>
    <row r="1197" spans="1:10" ht="15.75">
      <c r="A1197" s="36" t="s">
        <v>93</v>
      </c>
      <c r="B1197" s="30">
        <v>231</v>
      </c>
      <c r="C1197" s="31">
        <v>7</v>
      </c>
      <c r="D1197" s="32">
        <v>9</v>
      </c>
      <c r="E1197" s="33">
        <v>257013</v>
      </c>
      <c r="F1197" s="30">
        <v>610</v>
      </c>
      <c r="G1197" s="64">
        <f>G1198</f>
        <v>51.6</v>
      </c>
      <c r="H1197" s="64">
        <f t="shared" ref="H1197:J1197" si="273">H1198</f>
        <v>0</v>
      </c>
      <c r="I1197" s="64">
        <f t="shared" si="273"/>
        <v>51.6</v>
      </c>
      <c r="J1197" s="64">
        <f t="shared" si="273"/>
        <v>0</v>
      </c>
    </row>
    <row r="1198" spans="1:10" ht="45">
      <c r="A1198" s="36" t="s">
        <v>94</v>
      </c>
      <c r="B1198" s="30">
        <v>231</v>
      </c>
      <c r="C1198" s="31">
        <v>7</v>
      </c>
      <c r="D1198" s="32">
        <v>9</v>
      </c>
      <c r="E1198" s="33">
        <v>257013</v>
      </c>
      <c r="F1198" s="30">
        <v>612</v>
      </c>
      <c r="G1198" s="64">
        <v>51.6</v>
      </c>
      <c r="H1198" s="78">
        <v>0</v>
      </c>
      <c r="I1198" s="121">
        <v>51.6</v>
      </c>
      <c r="J1198" s="121">
        <v>0</v>
      </c>
    </row>
    <row r="1199" spans="1:10" ht="15.75">
      <c r="A1199" s="36" t="s">
        <v>95</v>
      </c>
      <c r="B1199" s="30">
        <v>231</v>
      </c>
      <c r="C1199" s="31">
        <v>7</v>
      </c>
      <c r="D1199" s="32">
        <v>9</v>
      </c>
      <c r="E1199" s="33">
        <v>257013</v>
      </c>
      <c r="F1199" s="30">
        <v>620</v>
      </c>
      <c r="G1199" s="64">
        <f>G1200</f>
        <v>0.7</v>
      </c>
      <c r="H1199" s="64">
        <f t="shared" ref="H1199:J1199" si="274">H1200</f>
        <v>0</v>
      </c>
      <c r="I1199" s="64">
        <f t="shared" si="274"/>
        <v>0.7</v>
      </c>
      <c r="J1199" s="64">
        <f t="shared" si="274"/>
        <v>0</v>
      </c>
    </row>
    <row r="1200" spans="1:10" ht="15.75">
      <c r="A1200" s="34" t="s">
        <v>101</v>
      </c>
      <c r="B1200" s="30">
        <v>231</v>
      </c>
      <c r="C1200" s="31">
        <v>7</v>
      </c>
      <c r="D1200" s="32">
        <v>9</v>
      </c>
      <c r="E1200" s="33">
        <v>257013</v>
      </c>
      <c r="F1200" s="30">
        <v>622</v>
      </c>
      <c r="G1200" s="64">
        <v>0.7</v>
      </c>
      <c r="H1200" s="78">
        <v>0</v>
      </c>
      <c r="I1200" s="121">
        <v>0.7</v>
      </c>
      <c r="J1200" s="121">
        <v>0</v>
      </c>
    </row>
    <row r="1201" spans="1:10" ht="45">
      <c r="A1201" s="29" t="s">
        <v>296</v>
      </c>
      <c r="B1201" s="30">
        <v>231</v>
      </c>
      <c r="C1201" s="31">
        <v>7</v>
      </c>
      <c r="D1201" s="32">
        <v>9</v>
      </c>
      <c r="E1201" s="33">
        <v>270000</v>
      </c>
      <c r="F1201" s="30"/>
      <c r="G1201" s="64">
        <f>G1202</f>
        <v>16926.900000000001</v>
      </c>
      <c r="H1201" s="64">
        <f t="shared" ref="H1201:J1203" si="275">H1202</f>
        <v>0</v>
      </c>
      <c r="I1201" s="64">
        <f t="shared" si="275"/>
        <v>16582.7</v>
      </c>
      <c r="J1201" s="64">
        <f t="shared" si="275"/>
        <v>0</v>
      </c>
    </row>
    <row r="1202" spans="1:10" ht="60">
      <c r="A1202" s="103" t="s">
        <v>295</v>
      </c>
      <c r="B1202" s="30">
        <v>231</v>
      </c>
      <c r="C1202" s="31">
        <v>7</v>
      </c>
      <c r="D1202" s="32">
        <v>9</v>
      </c>
      <c r="E1202" s="33">
        <v>270204</v>
      </c>
      <c r="F1202" s="30"/>
      <c r="G1202" s="64">
        <f>G1203</f>
        <v>16926.900000000001</v>
      </c>
      <c r="H1202" s="64">
        <f t="shared" si="275"/>
        <v>0</v>
      </c>
      <c r="I1202" s="64">
        <f t="shared" si="275"/>
        <v>16582.7</v>
      </c>
      <c r="J1202" s="64">
        <f t="shared" si="275"/>
        <v>0</v>
      </c>
    </row>
    <row r="1203" spans="1:10" ht="45">
      <c r="A1203" s="29" t="s">
        <v>90</v>
      </c>
      <c r="B1203" s="30">
        <v>231</v>
      </c>
      <c r="C1203" s="31">
        <v>7</v>
      </c>
      <c r="D1203" s="32">
        <v>9</v>
      </c>
      <c r="E1203" s="33">
        <v>270204</v>
      </c>
      <c r="F1203" s="30">
        <v>100</v>
      </c>
      <c r="G1203" s="64">
        <f>G1204</f>
        <v>16926.900000000001</v>
      </c>
      <c r="H1203" s="64">
        <f t="shared" si="275"/>
        <v>0</v>
      </c>
      <c r="I1203" s="64">
        <f t="shared" si="275"/>
        <v>16582.7</v>
      </c>
      <c r="J1203" s="64">
        <f t="shared" si="275"/>
        <v>0</v>
      </c>
    </row>
    <row r="1204" spans="1:10" ht="15.75">
      <c r="A1204" s="29" t="s">
        <v>91</v>
      </c>
      <c r="B1204" s="30">
        <v>231</v>
      </c>
      <c r="C1204" s="31">
        <v>7</v>
      </c>
      <c r="D1204" s="32">
        <v>9</v>
      </c>
      <c r="E1204" s="33">
        <v>270204</v>
      </c>
      <c r="F1204" s="30">
        <v>120</v>
      </c>
      <c r="G1204" s="64">
        <f>G1205+G1206</f>
        <v>16926.900000000001</v>
      </c>
      <c r="H1204" s="64">
        <f t="shared" ref="H1204:J1204" si="276">H1205+H1206</f>
        <v>0</v>
      </c>
      <c r="I1204" s="64">
        <f t="shared" si="276"/>
        <v>16582.7</v>
      </c>
      <c r="J1204" s="64">
        <f t="shared" si="276"/>
        <v>0</v>
      </c>
    </row>
    <row r="1205" spans="1:10" ht="15.75">
      <c r="A1205" s="29" t="s">
        <v>73</v>
      </c>
      <c r="B1205" s="30">
        <v>231</v>
      </c>
      <c r="C1205" s="31">
        <v>7</v>
      </c>
      <c r="D1205" s="32">
        <v>9</v>
      </c>
      <c r="E1205" s="33">
        <v>270204</v>
      </c>
      <c r="F1205" s="30">
        <v>121</v>
      </c>
      <c r="G1205" s="64">
        <v>16722.400000000001</v>
      </c>
      <c r="H1205" s="78">
        <v>0</v>
      </c>
      <c r="I1205" s="121">
        <v>16378.2</v>
      </c>
      <c r="J1205" s="121">
        <v>0</v>
      </c>
    </row>
    <row r="1206" spans="1:10" ht="15.75">
      <c r="A1206" s="29" t="s">
        <v>92</v>
      </c>
      <c r="B1206" s="30">
        <v>231</v>
      </c>
      <c r="C1206" s="31">
        <v>7</v>
      </c>
      <c r="D1206" s="32">
        <v>9</v>
      </c>
      <c r="E1206" s="33">
        <v>270204</v>
      </c>
      <c r="F1206" s="30">
        <v>122</v>
      </c>
      <c r="G1206" s="64">
        <v>204.5</v>
      </c>
      <c r="H1206" s="78">
        <v>0</v>
      </c>
      <c r="I1206" s="121">
        <v>204.5</v>
      </c>
      <c r="J1206" s="121">
        <v>0</v>
      </c>
    </row>
    <row r="1207" spans="1:10" ht="15.75">
      <c r="A1207" s="29" t="s">
        <v>30</v>
      </c>
      <c r="B1207" s="30">
        <v>231</v>
      </c>
      <c r="C1207" s="31">
        <v>10</v>
      </c>
      <c r="D1207" s="32"/>
      <c r="E1207" s="33"/>
      <c r="F1207" s="30"/>
      <c r="G1207" s="64">
        <f t="shared" ref="G1207:J1210" si="277">G1208</f>
        <v>12896</v>
      </c>
      <c r="H1207" s="64">
        <f t="shared" si="277"/>
        <v>12896</v>
      </c>
      <c r="I1207" s="64">
        <f t="shared" si="277"/>
        <v>12896</v>
      </c>
      <c r="J1207" s="64">
        <f t="shared" si="277"/>
        <v>12896</v>
      </c>
    </row>
    <row r="1208" spans="1:10" ht="15.75">
      <c r="A1208" s="29" t="s">
        <v>50</v>
      </c>
      <c r="B1208" s="30">
        <v>231</v>
      </c>
      <c r="C1208" s="31">
        <v>10</v>
      </c>
      <c r="D1208" s="31">
        <v>4</v>
      </c>
      <c r="E1208" s="33"/>
      <c r="F1208" s="30"/>
      <c r="G1208" s="64">
        <f t="shared" si="277"/>
        <v>12896</v>
      </c>
      <c r="H1208" s="64">
        <f t="shared" si="277"/>
        <v>12896</v>
      </c>
      <c r="I1208" s="64">
        <f t="shared" si="277"/>
        <v>12896</v>
      </c>
      <c r="J1208" s="64">
        <f t="shared" si="277"/>
        <v>12896</v>
      </c>
    </row>
    <row r="1209" spans="1:10" ht="30">
      <c r="A1209" s="29" t="s">
        <v>292</v>
      </c>
      <c r="B1209" s="30">
        <v>231</v>
      </c>
      <c r="C1209" s="31">
        <v>10</v>
      </c>
      <c r="D1209" s="31">
        <v>4</v>
      </c>
      <c r="E1209" s="33">
        <v>200000</v>
      </c>
      <c r="F1209" s="30"/>
      <c r="G1209" s="64">
        <f t="shared" si="277"/>
        <v>12896</v>
      </c>
      <c r="H1209" s="64">
        <f t="shared" si="277"/>
        <v>12896</v>
      </c>
      <c r="I1209" s="64">
        <f t="shared" si="277"/>
        <v>12896</v>
      </c>
      <c r="J1209" s="64">
        <f t="shared" si="277"/>
        <v>12896</v>
      </c>
    </row>
    <row r="1210" spans="1:10" ht="45">
      <c r="A1210" s="29" t="s">
        <v>294</v>
      </c>
      <c r="B1210" s="30">
        <v>231</v>
      </c>
      <c r="C1210" s="31">
        <v>10</v>
      </c>
      <c r="D1210" s="31">
        <v>4</v>
      </c>
      <c r="E1210" s="33">
        <v>210000</v>
      </c>
      <c r="F1210" s="30"/>
      <c r="G1210" s="64">
        <f t="shared" si="277"/>
        <v>12896</v>
      </c>
      <c r="H1210" s="64">
        <f t="shared" si="277"/>
        <v>12896</v>
      </c>
      <c r="I1210" s="64">
        <f t="shared" si="277"/>
        <v>12896</v>
      </c>
      <c r="J1210" s="64">
        <f t="shared" si="277"/>
        <v>12896</v>
      </c>
    </row>
    <row r="1211" spans="1:10" ht="75">
      <c r="A1211" s="36" t="s">
        <v>293</v>
      </c>
      <c r="B1211" s="30">
        <v>231</v>
      </c>
      <c r="C1211" s="31">
        <v>10</v>
      </c>
      <c r="D1211" s="31">
        <v>4</v>
      </c>
      <c r="E1211" s="33">
        <v>215507</v>
      </c>
      <c r="F1211" s="30"/>
      <c r="G1211" s="64">
        <f>G1215+G1212</f>
        <v>12896</v>
      </c>
      <c r="H1211" s="64">
        <f>H1215+H1212</f>
        <v>12896</v>
      </c>
      <c r="I1211" s="64">
        <f>I1215+I1212</f>
        <v>12896</v>
      </c>
      <c r="J1211" s="64">
        <f>J1215+J1212</f>
        <v>12896</v>
      </c>
    </row>
    <row r="1212" spans="1:10" ht="15.75">
      <c r="A1212" s="36" t="s">
        <v>84</v>
      </c>
      <c r="B1212" s="30">
        <v>231</v>
      </c>
      <c r="C1212" s="31">
        <v>10</v>
      </c>
      <c r="D1212" s="31">
        <v>4</v>
      </c>
      <c r="E1212" s="33">
        <v>215507</v>
      </c>
      <c r="F1212" s="30">
        <v>300</v>
      </c>
      <c r="G1212" s="64">
        <f>G1213</f>
        <v>7011.9</v>
      </c>
      <c r="H1212" s="64">
        <f t="shared" ref="H1212:J1213" si="278">H1213</f>
        <v>7011.9</v>
      </c>
      <c r="I1212" s="64">
        <f t="shared" si="278"/>
        <v>7011.9</v>
      </c>
      <c r="J1212" s="64">
        <f t="shared" si="278"/>
        <v>7011.9</v>
      </c>
    </row>
    <row r="1213" spans="1:10" ht="15.75">
      <c r="A1213" s="36" t="s">
        <v>69</v>
      </c>
      <c r="B1213" s="30">
        <v>231</v>
      </c>
      <c r="C1213" s="31">
        <v>10</v>
      </c>
      <c r="D1213" s="31">
        <v>4</v>
      </c>
      <c r="E1213" s="33">
        <v>215507</v>
      </c>
      <c r="F1213" s="30">
        <v>320</v>
      </c>
      <c r="G1213" s="64">
        <f>G1214</f>
        <v>7011.9</v>
      </c>
      <c r="H1213" s="64">
        <f t="shared" si="278"/>
        <v>7011.9</v>
      </c>
      <c r="I1213" s="64">
        <f t="shared" si="278"/>
        <v>7011.9</v>
      </c>
      <c r="J1213" s="64">
        <f t="shared" si="278"/>
        <v>7011.9</v>
      </c>
    </row>
    <row r="1214" spans="1:10" ht="30">
      <c r="A1214" s="36" t="s">
        <v>171</v>
      </c>
      <c r="B1214" s="30">
        <v>231</v>
      </c>
      <c r="C1214" s="31">
        <v>10</v>
      </c>
      <c r="D1214" s="31">
        <v>4</v>
      </c>
      <c r="E1214" s="33">
        <v>215507</v>
      </c>
      <c r="F1214" s="30">
        <v>321</v>
      </c>
      <c r="G1214" s="64">
        <v>7011.9</v>
      </c>
      <c r="H1214" s="83">
        <v>7011.9</v>
      </c>
      <c r="I1214" s="121">
        <v>7011.9</v>
      </c>
      <c r="J1214" s="121">
        <v>7011.9</v>
      </c>
    </row>
    <row r="1215" spans="1:10" ht="30">
      <c r="A1215" s="43" t="s">
        <v>128</v>
      </c>
      <c r="B1215" s="30">
        <v>231</v>
      </c>
      <c r="C1215" s="31">
        <v>10</v>
      </c>
      <c r="D1215" s="31">
        <v>4</v>
      </c>
      <c r="E1215" s="33">
        <v>215507</v>
      </c>
      <c r="F1215" s="30">
        <v>600</v>
      </c>
      <c r="G1215" s="64">
        <f>G1216+G1218</f>
        <v>5884.1</v>
      </c>
      <c r="H1215" s="64">
        <f t="shared" ref="H1215:J1215" si="279">H1216+H1218</f>
        <v>5884.1</v>
      </c>
      <c r="I1215" s="64">
        <f t="shared" si="279"/>
        <v>5884.1</v>
      </c>
      <c r="J1215" s="64">
        <f t="shared" si="279"/>
        <v>5884.1</v>
      </c>
    </row>
    <row r="1216" spans="1:10" ht="15.75">
      <c r="A1216" s="43" t="s">
        <v>93</v>
      </c>
      <c r="B1216" s="30">
        <v>231</v>
      </c>
      <c r="C1216" s="31">
        <v>10</v>
      </c>
      <c r="D1216" s="31">
        <v>4</v>
      </c>
      <c r="E1216" s="33">
        <v>215507</v>
      </c>
      <c r="F1216" s="30">
        <v>610</v>
      </c>
      <c r="G1216" s="64">
        <f>G1217</f>
        <v>4834.1000000000004</v>
      </c>
      <c r="H1216" s="64">
        <f t="shared" ref="H1216:J1216" si="280">H1217</f>
        <v>4834.1000000000004</v>
      </c>
      <c r="I1216" s="64">
        <f t="shared" si="280"/>
        <v>4834.1000000000004</v>
      </c>
      <c r="J1216" s="64">
        <f t="shared" si="280"/>
        <v>4834.1000000000004</v>
      </c>
    </row>
    <row r="1217" spans="1:10" ht="45">
      <c r="A1217" s="43" t="s">
        <v>94</v>
      </c>
      <c r="B1217" s="30">
        <v>231</v>
      </c>
      <c r="C1217" s="31">
        <v>10</v>
      </c>
      <c r="D1217" s="31">
        <v>4</v>
      </c>
      <c r="E1217" s="33">
        <v>215507</v>
      </c>
      <c r="F1217" s="30">
        <v>611</v>
      </c>
      <c r="G1217" s="64">
        <v>4834.1000000000004</v>
      </c>
      <c r="H1217" s="83">
        <v>4834.1000000000004</v>
      </c>
      <c r="I1217" s="121">
        <v>4834.1000000000004</v>
      </c>
      <c r="J1217" s="121">
        <v>4834.1000000000004</v>
      </c>
    </row>
    <row r="1218" spans="1:10" ht="15.75">
      <c r="A1218" s="36" t="s">
        <v>95</v>
      </c>
      <c r="B1218" s="30">
        <v>231</v>
      </c>
      <c r="C1218" s="31">
        <v>10</v>
      </c>
      <c r="D1218" s="31">
        <v>4</v>
      </c>
      <c r="E1218" s="33">
        <v>215507</v>
      </c>
      <c r="F1218" s="30">
        <v>620</v>
      </c>
      <c r="G1218" s="64">
        <f>G1219</f>
        <v>1050</v>
      </c>
      <c r="H1218" s="64">
        <f t="shared" ref="H1218:J1218" si="281">H1219</f>
        <v>1050</v>
      </c>
      <c r="I1218" s="64">
        <f t="shared" si="281"/>
        <v>1050</v>
      </c>
      <c r="J1218" s="64">
        <f t="shared" si="281"/>
        <v>1050</v>
      </c>
    </row>
    <row r="1219" spans="1:10" ht="45">
      <c r="A1219" s="36" t="s">
        <v>96</v>
      </c>
      <c r="B1219" s="30">
        <v>231</v>
      </c>
      <c r="C1219" s="31">
        <v>10</v>
      </c>
      <c r="D1219" s="31">
        <v>4</v>
      </c>
      <c r="E1219" s="33">
        <v>215507</v>
      </c>
      <c r="F1219" s="30">
        <v>621</v>
      </c>
      <c r="G1219" s="64">
        <v>1050</v>
      </c>
      <c r="H1219" s="83">
        <v>1050</v>
      </c>
      <c r="I1219" s="121">
        <v>1050</v>
      </c>
      <c r="J1219" s="121">
        <v>1050</v>
      </c>
    </row>
    <row r="1220" spans="1:10" s="28" customFormat="1" ht="15.75">
      <c r="A1220" s="27" t="s">
        <v>99</v>
      </c>
      <c r="B1220" s="71">
        <v>241</v>
      </c>
      <c r="C1220" s="71"/>
      <c r="D1220" s="71"/>
      <c r="E1220" s="85"/>
      <c r="F1220" s="71"/>
      <c r="G1220" s="72">
        <f>G1221+G1244+G1251+G1348+G1236</f>
        <v>219060.10000000003</v>
      </c>
      <c r="H1220" s="72">
        <f>H1221+H1244+H1251+H1348+H1236</f>
        <v>1911</v>
      </c>
      <c r="I1220" s="72">
        <f>I1221+I1244+I1251+I1348+I1236</f>
        <v>218303.60000000003</v>
      </c>
      <c r="J1220" s="72">
        <f>J1221+J1244+J1251+J1348+J1236</f>
        <v>1911</v>
      </c>
    </row>
    <row r="1221" spans="1:10" ht="15.75">
      <c r="A1221" s="27" t="s">
        <v>17</v>
      </c>
      <c r="B1221" s="71">
        <v>241</v>
      </c>
      <c r="C1221" s="104">
        <v>1</v>
      </c>
      <c r="D1221" s="30"/>
      <c r="E1221" s="85"/>
      <c r="F1221" s="71"/>
      <c r="G1221" s="72">
        <f t="shared" ref="G1221:J1224" si="282">G1222</f>
        <v>160.20000000000002</v>
      </c>
      <c r="H1221" s="72">
        <f t="shared" si="282"/>
        <v>0</v>
      </c>
      <c r="I1221" s="72">
        <f t="shared" si="282"/>
        <v>160.20000000000002</v>
      </c>
      <c r="J1221" s="72">
        <f t="shared" si="282"/>
        <v>0</v>
      </c>
    </row>
    <row r="1222" spans="1:10" ht="15.75">
      <c r="A1222" s="29" t="s">
        <v>20</v>
      </c>
      <c r="B1222" s="30">
        <v>241</v>
      </c>
      <c r="C1222" s="31">
        <v>1</v>
      </c>
      <c r="D1222" s="32">
        <v>13</v>
      </c>
      <c r="E1222" s="85"/>
      <c r="F1222" s="71"/>
      <c r="G1222" s="72">
        <f t="shared" si="282"/>
        <v>160.20000000000002</v>
      </c>
      <c r="H1222" s="72">
        <f t="shared" si="282"/>
        <v>0</v>
      </c>
      <c r="I1222" s="72">
        <f t="shared" si="282"/>
        <v>160.20000000000002</v>
      </c>
      <c r="J1222" s="72">
        <f t="shared" si="282"/>
        <v>0</v>
      </c>
    </row>
    <row r="1223" spans="1:10" ht="30">
      <c r="A1223" s="29" t="s">
        <v>401</v>
      </c>
      <c r="B1223" s="30">
        <v>241</v>
      </c>
      <c r="C1223" s="31">
        <v>1</v>
      </c>
      <c r="D1223" s="32">
        <v>13</v>
      </c>
      <c r="E1223" s="85">
        <v>500000</v>
      </c>
      <c r="F1223" s="71"/>
      <c r="G1223" s="72">
        <f t="shared" si="282"/>
        <v>160.20000000000002</v>
      </c>
      <c r="H1223" s="72">
        <f t="shared" si="282"/>
        <v>0</v>
      </c>
      <c r="I1223" s="72">
        <f t="shared" si="282"/>
        <v>160.20000000000002</v>
      </c>
      <c r="J1223" s="72">
        <f t="shared" si="282"/>
        <v>0</v>
      </c>
    </row>
    <row r="1224" spans="1:10" ht="45">
      <c r="A1224" s="41" t="s">
        <v>404</v>
      </c>
      <c r="B1224" s="30">
        <v>241</v>
      </c>
      <c r="C1224" s="31">
        <v>1</v>
      </c>
      <c r="D1224" s="32">
        <v>13</v>
      </c>
      <c r="E1224" s="85">
        <v>540000</v>
      </c>
      <c r="F1224" s="71"/>
      <c r="G1224" s="72">
        <f>G1225</f>
        <v>160.20000000000002</v>
      </c>
      <c r="H1224" s="72">
        <f t="shared" si="282"/>
        <v>0</v>
      </c>
      <c r="I1224" s="72">
        <f t="shared" si="282"/>
        <v>160.20000000000002</v>
      </c>
      <c r="J1224" s="72">
        <f t="shared" si="282"/>
        <v>0</v>
      </c>
    </row>
    <row r="1225" spans="1:10" ht="60">
      <c r="A1225" s="29" t="s">
        <v>405</v>
      </c>
      <c r="B1225" s="30">
        <v>241</v>
      </c>
      <c r="C1225" s="31">
        <v>1</v>
      </c>
      <c r="D1225" s="32">
        <v>13</v>
      </c>
      <c r="E1225" s="85">
        <v>540240</v>
      </c>
      <c r="F1225" s="71"/>
      <c r="G1225" s="72">
        <f>G1226+G1229+G1232</f>
        <v>160.20000000000002</v>
      </c>
      <c r="H1225" s="72">
        <f>H1226+H1229+H1232</f>
        <v>0</v>
      </c>
      <c r="I1225" s="72">
        <f>I1226+I1229+I1232</f>
        <v>160.20000000000002</v>
      </c>
      <c r="J1225" s="72">
        <f>J1226+J1229+J1232</f>
        <v>0</v>
      </c>
    </row>
    <row r="1226" spans="1:10" ht="45">
      <c r="A1226" s="40" t="s">
        <v>90</v>
      </c>
      <c r="B1226" s="30">
        <v>241</v>
      </c>
      <c r="C1226" s="31">
        <v>1</v>
      </c>
      <c r="D1226" s="32">
        <v>13</v>
      </c>
      <c r="E1226" s="85">
        <v>540240</v>
      </c>
      <c r="F1226" s="71">
        <v>100</v>
      </c>
      <c r="G1226" s="72">
        <f>G1227</f>
        <v>105.9</v>
      </c>
      <c r="H1226" s="72">
        <f t="shared" ref="H1226:J1227" si="283">H1227</f>
        <v>0</v>
      </c>
      <c r="I1226" s="72">
        <f t="shared" si="283"/>
        <v>105.9</v>
      </c>
      <c r="J1226" s="72">
        <f t="shared" si="283"/>
        <v>0</v>
      </c>
    </row>
    <row r="1227" spans="1:10" ht="15.75">
      <c r="A1227" s="40" t="s">
        <v>91</v>
      </c>
      <c r="B1227" s="30">
        <v>241</v>
      </c>
      <c r="C1227" s="31">
        <v>1</v>
      </c>
      <c r="D1227" s="32">
        <v>13</v>
      </c>
      <c r="E1227" s="85">
        <v>540240</v>
      </c>
      <c r="F1227" s="71">
        <v>120</v>
      </c>
      <c r="G1227" s="72">
        <f>G1228</f>
        <v>105.9</v>
      </c>
      <c r="H1227" s="72">
        <f t="shared" si="283"/>
        <v>0</v>
      </c>
      <c r="I1227" s="72">
        <f t="shared" si="283"/>
        <v>105.9</v>
      </c>
      <c r="J1227" s="72">
        <f t="shared" si="283"/>
        <v>0</v>
      </c>
    </row>
    <row r="1228" spans="1:10" ht="15.75">
      <c r="A1228" s="27" t="s">
        <v>92</v>
      </c>
      <c r="B1228" s="30">
        <v>241</v>
      </c>
      <c r="C1228" s="31">
        <v>1</v>
      </c>
      <c r="D1228" s="32">
        <v>13</v>
      </c>
      <c r="E1228" s="85">
        <v>540240</v>
      </c>
      <c r="F1228" s="71">
        <v>122</v>
      </c>
      <c r="G1228" s="72">
        <v>105.9</v>
      </c>
      <c r="H1228" s="77">
        <v>0</v>
      </c>
      <c r="I1228" s="121">
        <v>105.9</v>
      </c>
      <c r="J1228" s="121">
        <v>0</v>
      </c>
    </row>
    <row r="1229" spans="1:10" ht="15.75">
      <c r="A1229" s="34" t="s">
        <v>74</v>
      </c>
      <c r="B1229" s="30">
        <v>241</v>
      </c>
      <c r="C1229" s="31">
        <v>1</v>
      </c>
      <c r="D1229" s="32">
        <v>13</v>
      </c>
      <c r="E1229" s="85">
        <v>540240</v>
      </c>
      <c r="F1229" s="71">
        <v>200</v>
      </c>
      <c r="G1229" s="72">
        <f>G1230</f>
        <v>52.4</v>
      </c>
      <c r="H1229" s="72">
        <f t="shared" ref="H1229:J1230" si="284">H1230</f>
        <v>0</v>
      </c>
      <c r="I1229" s="72">
        <f t="shared" si="284"/>
        <v>52.4</v>
      </c>
      <c r="J1229" s="72">
        <f t="shared" si="284"/>
        <v>0</v>
      </c>
    </row>
    <row r="1230" spans="1:10" ht="15.75">
      <c r="A1230" s="34" t="s">
        <v>75</v>
      </c>
      <c r="B1230" s="30">
        <v>241</v>
      </c>
      <c r="C1230" s="31">
        <v>1</v>
      </c>
      <c r="D1230" s="32">
        <v>13</v>
      </c>
      <c r="E1230" s="85">
        <v>540240</v>
      </c>
      <c r="F1230" s="71">
        <v>240</v>
      </c>
      <c r="G1230" s="72">
        <f>G1231</f>
        <v>52.4</v>
      </c>
      <c r="H1230" s="72">
        <f t="shared" si="284"/>
        <v>0</v>
      </c>
      <c r="I1230" s="72">
        <f t="shared" si="284"/>
        <v>52.4</v>
      </c>
      <c r="J1230" s="72">
        <f t="shared" si="284"/>
        <v>0</v>
      </c>
    </row>
    <row r="1231" spans="1:10" ht="15.75">
      <c r="A1231" s="34" t="s">
        <v>76</v>
      </c>
      <c r="B1231" s="30">
        <v>241</v>
      </c>
      <c r="C1231" s="31">
        <v>1</v>
      </c>
      <c r="D1231" s="32">
        <v>13</v>
      </c>
      <c r="E1231" s="85">
        <v>540240</v>
      </c>
      <c r="F1231" s="71">
        <v>244</v>
      </c>
      <c r="G1231" s="72">
        <v>52.4</v>
      </c>
      <c r="H1231" s="77">
        <v>0</v>
      </c>
      <c r="I1231" s="121">
        <v>52.4</v>
      </c>
      <c r="J1231" s="121">
        <v>0</v>
      </c>
    </row>
    <row r="1232" spans="1:10" ht="15.75">
      <c r="A1232" s="29" t="s">
        <v>77</v>
      </c>
      <c r="B1232" s="30">
        <v>241</v>
      </c>
      <c r="C1232" s="31">
        <v>1</v>
      </c>
      <c r="D1232" s="32">
        <v>13</v>
      </c>
      <c r="E1232" s="85">
        <v>540240</v>
      </c>
      <c r="F1232" s="71">
        <v>800</v>
      </c>
      <c r="G1232" s="72">
        <f>G1233</f>
        <v>1.9</v>
      </c>
      <c r="H1232" s="72">
        <f t="shared" ref="H1232:J1232" si="285">H1233</f>
        <v>0</v>
      </c>
      <c r="I1232" s="72">
        <f t="shared" si="285"/>
        <v>1.9</v>
      </c>
      <c r="J1232" s="72">
        <f t="shared" si="285"/>
        <v>0</v>
      </c>
    </row>
    <row r="1233" spans="1:10" ht="15.75">
      <c r="A1233" s="29" t="s">
        <v>97</v>
      </c>
      <c r="B1233" s="30">
        <v>241</v>
      </c>
      <c r="C1233" s="31">
        <v>1</v>
      </c>
      <c r="D1233" s="32">
        <v>13</v>
      </c>
      <c r="E1233" s="85">
        <v>540240</v>
      </c>
      <c r="F1233" s="71">
        <v>850</v>
      </c>
      <c r="G1233" s="72">
        <f>G1234+G1235</f>
        <v>1.9</v>
      </c>
      <c r="H1233" s="72">
        <f t="shared" ref="H1233:J1233" si="286">H1234+H1235</f>
        <v>0</v>
      </c>
      <c r="I1233" s="72">
        <f t="shared" si="286"/>
        <v>1.9</v>
      </c>
      <c r="J1233" s="72">
        <f t="shared" si="286"/>
        <v>0</v>
      </c>
    </row>
    <row r="1234" spans="1:10" ht="15.75">
      <c r="A1234" s="44" t="s">
        <v>517</v>
      </c>
      <c r="B1234" s="30">
        <v>241</v>
      </c>
      <c r="C1234" s="31">
        <v>1</v>
      </c>
      <c r="D1234" s="32">
        <v>13</v>
      </c>
      <c r="E1234" s="85">
        <v>540240</v>
      </c>
      <c r="F1234" s="71">
        <v>851</v>
      </c>
      <c r="G1234" s="72">
        <v>1.7</v>
      </c>
      <c r="H1234" s="77">
        <v>0</v>
      </c>
      <c r="I1234" s="121">
        <v>1.7</v>
      </c>
      <c r="J1234" s="121">
        <v>0</v>
      </c>
    </row>
    <row r="1235" spans="1:10" ht="15.75">
      <c r="A1235" s="44" t="s">
        <v>503</v>
      </c>
      <c r="B1235" s="30">
        <v>241</v>
      </c>
      <c r="C1235" s="31">
        <v>1</v>
      </c>
      <c r="D1235" s="32">
        <v>13</v>
      </c>
      <c r="E1235" s="85">
        <v>540240</v>
      </c>
      <c r="F1235" s="71">
        <v>853</v>
      </c>
      <c r="G1235" s="72">
        <v>0.2</v>
      </c>
      <c r="H1235" s="77">
        <v>0</v>
      </c>
      <c r="I1235" s="121">
        <v>0.2</v>
      </c>
      <c r="J1235" s="121">
        <v>0</v>
      </c>
    </row>
    <row r="1236" spans="1:10" ht="15.75">
      <c r="A1236" s="29" t="s">
        <v>23</v>
      </c>
      <c r="B1236" s="92">
        <v>241</v>
      </c>
      <c r="C1236" s="31">
        <v>4</v>
      </c>
      <c r="D1236" s="32"/>
      <c r="E1236" s="93"/>
      <c r="F1236" s="92"/>
      <c r="G1236" s="72">
        <f t="shared" ref="G1236:J1242" si="287">G1237</f>
        <v>1050.7</v>
      </c>
      <c r="H1236" s="72">
        <f t="shared" si="287"/>
        <v>0</v>
      </c>
      <c r="I1236" s="72">
        <f t="shared" si="287"/>
        <v>1050.7</v>
      </c>
      <c r="J1236" s="72">
        <f t="shared" si="287"/>
        <v>0</v>
      </c>
    </row>
    <row r="1237" spans="1:10" ht="15.75">
      <c r="A1237" s="29" t="s">
        <v>2</v>
      </c>
      <c r="B1237" s="92">
        <v>241</v>
      </c>
      <c r="C1237" s="31">
        <v>4</v>
      </c>
      <c r="D1237" s="32">
        <v>1</v>
      </c>
      <c r="E1237" s="93"/>
      <c r="F1237" s="92"/>
      <c r="G1237" s="72">
        <f t="shared" si="287"/>
        <v>1050.7</v>
      </c>
      <c r="H1237" s="72">
        <f t="shared" si="287"/>
        <v>0</v>
      </c>
      <c r="I1237" s="72">
        <f t="shared" si="287"/>
        <v>1050.7</v>
      </c>
      <c r="J1237" s="72">
        <f t="shared" si="287"/>
        <v>0</v>
      </c>
    </row>
    <row r="1238" spans="1:10" ht="15.75">
      <c r="A1238" s="44" t="s">
        <v>185</v>
      </c>
      <c r="B1238" s="92">
        <v>241</v>
      </c>
      <c r="C1238" s="31">
        <v>4</v>
      </c>
      <c r="D1238" s="32">
        <v>1</v>
      </c>
      <c r="E1238" s="93" t="s">
        <v>133</v>
      </c>
      <c r="F1238" s="92"/>
      <c r="G1238" s="72">
        <f t="shared" si="287"/>
        <v>1050.7</v>
      </c>
      <c r="H1238" s="72">
        <f t="shared" si="287"/>
        <v>0</v>
      </c>
      <c r="I1238" s="72">
        <f t="shared" si="287"/>
        <v>1050.7</v>
      </c>
      <c r="J1238" s="72">
        <f t="shared" si="287"/>
        <v>0</v>
      </c>
    </row>
    <row r="1239" spans="1:10" ht="15.75">
      <c r="A1239" s="44" t="s">
        <v>222</v>
      </c>
      <c r="B1239" s="92">
        <v>241</v>
      </c>
      <c r="C1239" s="31">
        <v>4</v>
      </c>
      <c r="D1239" s="32">
        <v>1</v>
      </c>
      <c r="E1239" s="93" t="s">
        <v>237</v>
      </c>
      <c r="F1239" s="92"/>
      <c r="G1239" s="72">
        <f t="shared" si="287"/>
        <v>1050.7</v>
      </c>
      <c r="H1239" s="72">
        <f t="shared" si="287"/>
        <v>0</v>
      </c>
      <c r="I1239" s="72">
        <f t="shared" si="287"/>
        <v>1050.7</v>
      </c>
      <c r="J1239" s="72">
        <f t="shared" si="287"/>
        <v>0</v>
      </c>
    </row>
    <row r="1240" spans="1:10" ht="30">
      <c r="A1240" s="34" t="s">
        <v>273</v>
      </c>
      <c r="B1240" s="92">
        <v>241</v>
      </c>
      <c r="C1240" s="31">
        <v>4</v>
      </c>
      <c r="D1240" s="32">
        <v>1</v>
      </c>
      <c r="E1240" s="93" t="s">
        <v>238</v>
      </c>
      <c r="F1240" s="92"/>
      <c r="G1240" s="72">
        <f t="shared" si="287"/>
        <v>1050.7</v>
      </c>
      <c r="H1240" s="72">
        <f t="shared" si="287"/>
        <v>0</v>
      </c>
      <c r="I1240" s="72">
        <f t="shared" si="287"/>
        <v>1050.7</v>
      </c>
      <c r="J1240" s="72">
        <f t="shared" si="287"/>
        <v>0</v>
      </c>
    </row>
    <row r="1241" spans="1:10" ht="30">
      <c r="A1241" s="34" t="s">
        <v>128</v>
      </c>
      <c r="B1241" s="92">
        <v>241</v>
      </c>
      <c r="C1241" s="31">
        <v>4</v>
      </c>
      <c r="D1241" s="32">
        <v>1</v>
      </c>
      <c r="E1241" s="93" t="s">
        <v>238</v>
      </c>
      <c r="F1241" s="92">
        <v>600</v>
      </c>
      <c r="G1241" s="72">
        <f>G1242</f>
        <v>1050.7</v>
      </c>
      <c r="H1241" s="72">
        <f t="shared" si="287"/>
        <v>0</v>
      </c>
      <c r="I1241" s="72">
        <f t="shared" si="287"/>
        <v>1050.7</v>
      </c>
      <c r="J1241" s="72">
        <f t="shared" si="287"/>
        <v>0</v>
      </c>
    </row>
    <row r="1242" spans="1:10" ht="15.75">
      <c r="A1242" s="37" t="s">
        <v>95</v>
      </c>
      <c r="B1242" s="92">
        <v>241</v>
      </c>
      <c r="C1242" s="31">
        <v>4</v>
      </c>
      <c r="D1242" s="32">
        <v>1</v>
      </c>
      <c r="E1242" s="93" t="s">
        <v>238</v>
      </c>
      <c r="F1242" s="92">
        <v>620</v>
      </c>
      <c r="G1242" s="72">
        <f>G1243</f>
        <v>1050.7</v>
      </c>
      <c r="H1242" s="72">
        <f t="shared" si="287"/>
        <v>0</v>
      </c>
      <c r="I1242" s="72">
        <f t="shared" si="287"/>
        <v>1050.7</v>
      </c>
      <c r="J1242" s="72">
        <f t="shared" si="287"/>
        <v>0</v>
      </c>
    </row>
    <row r="1243" spans="1:10" ht="15.75">
      <c r="A1243" s="34" t="s">
        <v>101</v>
      </c>
      <c r="B1243" s="92">
        <v>241</v>
      </c>
      <c r="C1243" s="31">
        <v>4</v>
      </c>
      <c r="D1243" s="32">
        <v>1</v>
      </c>
      <c r="E1243" s="93" t="s">
        <v>238</v>
      </c>
      <c r="F1243" s="92">
        <v>622</v>
      </c>
      <c r="G1243" s="72">
        <v>1050.7</v>
      </c>
      <c r="H1243" s="77">
        <v>0</v>
      </c>
      <c r="I1243" s="121">
        <v>1050.7</v>
      </c>
      <c r="J1243" s="121">
        <v>0</v>
      </c>
    </row>
    <row r="1244" spans="1:10" ht="15.75">
      <c r="A1244" s="27" t="s">
        <v>48</v>
      </c>
      <c r="B1244" s="105" t="s">
        <v>104</v>
      </c>
      <c r="C1244" s="105" t="s">
        <v>85</v>
      </c>
      <c r="D1244" s="106" t="s">
        <v>86</v>
      </c>
      <c r="E1244" s="106"/>
      <c r="F1244" s="105"/>
      <c r="G1244" s="72">
        <f t="shared" ref="G1244:J1246" si="288">G1245</f>
        <v>388.4</v>
      </c>
      <c r="H1244" s="72">
        <f t="shared" si="288"/>
        <v>0</v>
      </c>
      <c r="I1244" s="72">
        <f t="shared" si="288"/>
        <v>388.4</v>
      </c>
      <c r="J1244" s="72">
        <f t="shared" si="288"/>
        <v>0</v>
      </c>
    </row>
    <row r="1245" spans="1:10" ht="30">
      <c r="A1245" s="29" t="s">
        <v>401</v>
      </c>
      <c r="B1245" s="30">
        <v>241</v>
      </c>
      <c r="C1245" s="31">
        <v>4</v>
      </c>
      <c r="D1245" s="32">
        <v>10</v>
      </c>
      <c r="E1245" s="85">
        <v>500000</v>
      </c>
      <c r="F1245" s="75"/>
      <c r="G1245" s="72">
        <f t="shared" si="288"/>
        <v>388.4</v>
      </c>
      <c r="H1245" s="72">
        <f t="shared" si="288"/>
        <v>0</v>
      </c>
      <c r="I1245" s="72">
        <f t="shared" si="288"/>
        <v>388.4</v>
      </c>
      <c r="J1245" s="72">
        <f t="shared" si="288"/>
        <v>0</v>
      </c>
    </row>
    <row r="1246" spans="1:10" ht="45">
      <c r="A1246" s="41" t="s">
        <v>404</v>
      </c>
      <c r="B1246" s="30">
        <v>241</v>
      </c>
      <c r="C1246" s="31">
        <v>4</v>
      </c>
      <c r="D1246" s="32">
        <v>10</v>
      </c>
      <c r="E1246" s="85">
        <v>540000</v>
      </c>
      <c r="F1246" s="75"/>
      <c r="G1246" s="72">
        <f t="shared" si="288"/>
        <v>388.4</v>
      </c>
      <c r="H1246" s="72">
        <f t="shared" si="288"/>
        <v>0</v>
      </c>
      <c r="I1246" s="72">
        <f t="shared" si="288"/>
        <v>388.4</v>
      </c>
      <c r="J1246" s="72">
        <f t="shared" si="288"/>
        <v>0</v>
      </c>
    </row>
    <row r="1247" spans="1:10" ht="60">
      <c r="A1247" s="29" t="s">
        <v>405</v>
      </c>
      <c r="B1247" s="75" t="s">
        <v>104</v>
      </c>
      <c r="C1247" s="75" t="s">
        <v>85</v>
      </c>
      <c r="D1247" s="79" t="s">
        <v>86</v>
      </c>
      <c r="E1247" s="85">
        <v>540240</v>
      </c>
      <c r="F1247" s="75"/>
      <c r="G1247" s="72">
        <f t="shared" ref="G1247:J1249" si="289">G1248</f>
        <v>388.4</v>
      </c>
      <c r="H1247" s="72">
        <f t="shared" si="289"/>
        <v>0</v>
      </c>
      <c r="I1247" s="72">
        <f t="shared" si="289"/>
        <v>388.4</v>
      </c>
      <c r="J1247" s="72">
        <f t="shared" si="289"/>
        <v>0</v>
      </c>
    </row>
    <row r="1248" spans="1:10" ht="15.75">
      <c r="A1248" s="29" t="s">
        <v>74</v>
      </c>
      <c r="B1248" s="30">
        <v>241</v>
      </c>
      <c r="C1248" s="31">
        <v>4</v>
      </c>
      <c r="D1248" s="32">
        <v>10</v>
      </c>
      <c r="E1248" s="85">
        <v>540240</v>
      </c>
      <c r="F1248" s="30">
        <v>200</v>
      </c>
      <c r="G1248" s="72">
        <f t="shared" si="289"/>
        <v>388.4</v>
      </c>
      <c r="H1248" s="72">
        <f t="shared" si="289"/>
        <v>0</v>
      </c>
      <c r="I1248" s="72">
        <f t="shared" si="289"/>
        <v>388.4</v>
      </c>
      <c r="J1248" s="72">
        <f t="shared" si="289"/>
        <v>0</v>
      </c>
    </row>
    <row r="1249" spans="1:12" ht="15.75">
      <c r="A1249" s="29" t="s">
        <v>75</v>
      </c>
      <c r="B1249" s="30">
        <v>241</v>
      </c>
      <c r="C1249" s="31">
        <v>4</v>
      </c>
      <c r="D1249" s="32">
        <v>10</v>
      </c>
      <c r="E1249" s="85">
        <v>540240</v>
      </c>
      <c r="F1249" s="30">
        <v>240</v>
      </c>
      <c r="G1249" s="72">
        <f t="shared" si="289"/>
        <v>388.4</v>
      </c>
      <c r="H1249" s="72">
        <f t="shared" si="289"/>
        <v>0</v>
      </c>
      <c r="I1249" s="72">
        <f t="shared" si="289"/>
        <v>388.4</v>
      </c>
      <c r="J1249" s="72">
        <f t="shared" si="289"/>
        <v>0</v>
      </c>
    </row>
    <row r="1250" spans="1:12" ht="15.75">
      <c r="A1250" s="29" t="s">
        <v>83</v>
      </c>
      <c r="B1250" s="30">
        <v>241</v>
      </c>
      <c r="C1250" s="31">
        <v>4</v>
      </c>
      <c r="D1250" s="32">
        <v>10</v>
      </c>
      <c r="E1250" s="85">
        <v>540240</v>
      </c>
      <c r="F1250" s="30">
        <v>242</v>
      </c>
      <c r="G1250" s="72">
        <v>388.4</v>
      </c>
      <c r="H1250" s="77">
        <v>0</v>
      </c>
      <c r="I1250" s="121">
        <v>388.4</v>
      </c>
      <c r="J1250" s="121">
        <v>0</v>
      </c>
    </row>
    <row r="1251" spans="1:12" ht="15.75">
      <c r="A1251" s="27" t="s">
        <v>26</v>
      </c>
      <c r="B1251" s="71">
        <v>241</v>
      </c>
      <c r="C1251" s="104">
        <v>7</v>
      </c>
      <c r="D1251" s="104"/>
      <c r="E1251" s="85"/>
      <c r="F1251" s="71"/>
      <c r="G1251" s="72">
        <f>G1252+G1280</f>
        <v>71259.8</v>
      </c>
      <c r="H1251" s="72">
        <f>H1252+H1280</f>
        <v>1911</v>
      </c>
      <c r="I1251" s="72">
        <f>I1252+I1280</f>
        <v>71251.899999999994</v>
      </c>
      <c r="J1251" s="72">
        <f>J1252+J1280</f>
        <v>1911</v>
      </c>
    </row>
    <row r="1252" spans="1:12" ht="15.75">
      <c r="A1252" s="29" t="s">
        <v>27</v>
      </c>
      <c r="B1252" s="30">
        <v>241</v>
      </c>
      <c r="C1252" s="31">
        <v>7</v>
      </c>
      <c r="D1252" s="31">
        <v>2</v>
      </c>
      <c r="E1252" s="33"/>
      <c r="F1252" s="30"/>
      <c r="G1252" s="64">
        <f>G1253</f>
        <v>52081.9</v>
      </c>
      <c r="H1252" s="64">
        <f t="shared" ref="H1252:J1253" si="290">H1253</f>
        <v>0</v>
      </c>
      <c r="I1252" s="64">
        <f t="shared" si="290"/>
        <v>52076.7</v>
      </c>
      <c r="J1252" s="64">
        <f t="shared" si="290"/>
        <v>0</v>
      </c>
    </row>
    <row r="1253" spans="1:12" ht="30">
      <c r="A1253" s="29" t="s">
        <v>401</v>
      </c>
      <c r="B1253" s="30">
        <v>241</v>
      </c>
      <c r="C1253" s="31">
        <v>7</v>
      </c>
      <c r="D1253" s="31">
        <v>2</v>
      </c>
      <c r="E1253" s="75" t="s">
        <v>125</v>
      </c>
      <c r="F1253" s="30"/>
      <c r="G1253" s="64">
        <f>G1254</f>
        <v>52081.9</v>
      </c>
      <c r="H1253" s="64">
        <f t="shared" si="290"/>
        <v>0</v>
      </c>
      <c r="I1253" s="64">
        <f t="shared" si="290"/>
        <v>52076.7</v>
      </c>
      <c r="J1253" s="64">
        <f t="shared" si="290"/>
        <v>0</v>
      </c>
    </row>
    <row r="1254" spans="1:12" ht="30">
      <c r="A1254" s="29" t="s">
        <v>402</v>
      </c>
      <c r="B1254" s="30">
        <v>241</v>
      </c>
      <c r="C1254" s="31">
        <v>7</v>
      </c>
      <c r="D1254" s="31">
        <v>2</v>
      </c>
      <c r="E1254" s="75" t="s">
        <v>129</v>
      </c>
      <c r="F1254" s="30"/>
      <c r="G1254" s="64">
        <f>G1255+G1260+G1268+G1272+G1276+G1264</f>
        <v>52081.9</v>
      </c>
      <c r="H1254" s="64">
        <f>H1255+H1260+H1268+H1272+H1276+H1264</f>
        <v>0</v>
      </c>
      <c r="I1254" s="64">
        <f>I1255+I1260+I1268+I1272+I1276+I1264</f>
        <v>52076.7</v>
      </c>
      <c r="J1254" s="64">
        <f>J1255+J1260+J1268+J1272+J1276+J1264</f>
        <v>0</v>
      </c>
    </row>
    <row r="1255" spans="1:12" ht="45">
      <c r="A1255" s="40" t="s">
        <v>406</v>
      </c>
      <c r="B1255" s="30">
        <v>241</v>
      </c>
      <c r="C1255" s="31">
        <v>7</v>
      </c>
      <c r="D1255" s="31">
        <v>2</v>
      </c>
      <c r="E1255" s="75" t="s">
        <v>130</v>
      </c>
      <c r="F1255" s="30"/>
      <c r="G1255" s="64">
        <f>G1256</f>
        <v>47009.600000000006</v>
      </c>
      <c r="H1255" s="64">
        <f>H1256</f>
        <v>0</v>
      </c>
      <c r="I1255" s="64">
        <f>I1256</f>
        <v>47004.4</v>
      </c>
      <c r="J1255" s="64">
        <f>J1256</f>
        <v>0</v>
      </c>
    </row>
    <row r="1256" spans="1:12" ht="30">
      <c r="A1256" s="40" t="s">
        <v>128</v>
      </c>
      <c r="B1256" s="30">
        <v>241</v>
      </c>
      <c r="C1256" s="31">
        <v>7</v>
      </c>
      <c r="D1256" s="31">
        <v>2</v>
      </c>
      <c r="E1256" s="75" t="s">
        <v>130</v>
      </c>
      <c r="F1256" s="30">
        <v>600</v>
      </c>
      <c r="G1256" s="64">
        <f>G1257</f>
        <v>47009.600000000006</v>
      </c>
      <c r="H1256" s="64">
        <f t="shared" ref="H1256:J1256" si="291">H1257</f>
        <v>0</v>
      </c>
      <c r="I1256" s="64">
        <f t="shared" si="291"/>
        <v>47004.4</v>
      </c>
      <c r="J1256" s="64">
        <f t="shared" si="291"/>
        <v>0</v>
      </c>
    </row>
    <row r="1257" spans="1:12" ht="15.75">
      <c r="A1257" s="40" t="s">
        <v>93</v>
      </c>
      <c r="B1257" s="30">
        <v>241</v>
      </c>
      <c r="C1257" s="31">
        <v>7</v>
      </c>
      <c r="D1257" s="31">
        <v>2</v>
      </c>
      <c r="E1257" s="75" t="s">
        <v>130</v>
      </c>
      <c r="F1257" s="30">
        <v>610</v>
      </c>
      <c r="G1257" s="64">
        <f>G1258+G1259</f>
        <v>47009.600000000006</v>
      </c>
      <c r="H1257" s="64">
        <f t="shared" ref="H1257:J1257" si="292">H1258+H1259</f>
        <v>0</v>
      </c>
      <c r="I1257" s="64">
        <f t="shared" si="292"/>
        <v>47004.4</v>
      </c>
      <c r="J1257" s="64">
        <f t="shared" si="292"/>
        <v>0</v>
      </c>
    </row>
    <row r="1258" spans="1:12" ht="45">
      <c r="A1258" s="40" t="s">
        <v>94</v>
      </c>
      <c r="B1258" s="30">
        <v>241</v>
      </c>
      <c r="C1258" s="31">
        <v>7</v>
      </c>
      <c r="D1258" s="31">
        <v>2</v>
      </c>
      <c r="E1258" s="75" t="s">
        <v>130</v>
      </c>
      <c r="F1258" s="30">
        <v>611</v>
      </c>
      <c r="G1258" s="64">
        <v>46427.8</v>
      </c>
      <c r="H1258" s="78">
        <v>0</v>
      </c>
      <c r="I1258" s="121">
        <v>46427.8</v>
      </c>
      <c r="J1258" s="121">
        <v>0</v>
      </c>
    </row>
    <row r="1259" spans="1:12" ht="15.75">
      <c r="A1259" s="36" t="s">
        <v>100</v>
      </c>
      <c r="B1259" s="30">
        <v>241</v>
      </c>
      <c r="C1259" s="31">
        <v>7</v>
      </c>
      <c r="D1259" s="31">
        <v>2</v>
      </c>
      <c r="E1259" s="75" t="s">
        <v>130</v>
      </c>
      <c r="F1259" s="30">
        <v>612</v>
      </c>
      <c r="G1259" s="64">
        <v>581.79999999999995</v>
      </c>
      <c r="H1259" s="78">
        <v>0</v>
      </c>
      <c r="I1259" s="121">
        <v>576.6</v>
      </c>
      <c r="J1259" s="121">
        <v>0</v>
      </c>
    </row>
    <row r="1260" spans="1:12" ht="60">
      <c r="A1260" s="36" t="s">
        <v>407</v>
      </c>
      <c r="B1260" s="30">
        <v>241</v>
      </c>
      <c r="C1260" s="31">
        <v>7</v>
      </c>
      <c r="D1260" s="31">
        <v>2</v>
      </c>
      <c r="E1260" s="75" t="s">
        <v>255</v>
      </c>
      <c r="F1260" s="30"/>
      <c r="G1260" s="64">
        <f t="shared" ref="G1260:J1262" si="293">G1261</f>
        <v>649.1</v>
      </c>
      <c r="H1260" s="64">
        <f t="shared" si="293"/>
        <v>0</v>
      </c>
      <c r="I1260" s="64">
        <f t="shared" si="293"/>
        <v>649.1</v>
      </c>
      <c r="J1260" s="64">
        <f t="shared" si="293"/>
        <v>0</v>
      </c>
    </row>
    <row r="1261" spans="1:12" ht="30">
      <c r="A1261" s="40" t="s">
        <v>128</v>
      </c>
      <c r="B1261" s="30">
        <v>241</v>
      </c>
      <c r="C1261" s="31">
        <v>7</v>
      </c>
      <c r="D1261" s="31">
        <v>2</v>
      </c>
      <c r="E1261" s="33">
        <v>525417</v>
      </c>
      <c r="F1261" s="30">
        <v>600</v>
      </c>
      <c r="G1261" s="64">
        <f t="shared" si="293"/>
        <v>649.1</v>
      </c>
      <c r="H1261" s="64">
        <f t="shared" si="293"/>
        <v>0</v>
      </c>
      <c r="I1261" s="64">
        <f t="shared" si="293"/>
        <v>649.1</v>
      </c>
      <c r="J1261" s="64">
        <f t="shared" si="293"/>
        <v>0</v>
      </c>
    </row>
    <row r="1262" spans="1:12" ht="15.75">
      <c r="A1262" s="40" t="s">
        <v>93</v>
      </c>
      <c r="B1262" s="30">
        <v>241</v>
      </c>
      <c r="C1262" s="31">
        <v>7</v>
      </c>
      <c r="D1262" s="31">
        <v>2</v>
      </c>
      <c r="E1262" s="33">
        <v>525417</v>
      </c>
      <c r="F1262" s="30">
        <v>610</v>
      </c>
      <c r="G1262" s="64">
        <f t="shared" si="293"/>
        <v>649.1</v>
      </c>
      <c r="H1262" s="64">
        <f t="shared" si="293"/>
        <v>0</v>
      </c>
      <c r="I1262" s="64">
        <f t="shared" si="293"/>
        <v>649.1</v>
      </c>
      <c r="J1262" s="64">
        <f t="shared" si="293"/>
        <v>0</v>
      </c>
    </row>
    <row r="1263" spans="1:12" ht="45">
      <c r="A1263" s="40" t="s">
        <v>94</v>
      </c>
      <c r="B1263" s="30">
        <v>241</v>
      </c>
      <c r="C1263" s="31">
        <v>7</v>
      </c>
      <c r="D1263" s="31">
        <v>2</v>
      </c>
      <c r="E1263" s="33">
        <v>525417</v>
      </c>
      <c r="F1263" s="30">
        <v>611</v>
      </c>
      <c r="G1263" s="64">
        <v>649.1</v>
      </c>
      <c r="H1263" s="78">
        <v>0</v>
      </c>
      <c r="I1263" s="121">
        <v>649.1</v>
      </c>
      <c r="J1263" s="121">
        <v>0</v>
      </c>
    </row>
    <row r="1264" spans="1:12" ht="60">
      <c r="A1264" s="40" t="s">
        <v>460</v>
      </c>
      <c r="B1264" s="30">
        <v>241</v>
      </c>
      <c r="C1264" s="31">
        <v>7</v>
      </c>
      <c r="D1264" s="31">
        <v>2</v>
      </c>
      <c r="E1264" s="33">
        <v>525608</v>
      </c>
      <c r="F1264" s="30"/>
      <c r="G1264" s="64">
        <f>G1265</f>
        <v>185</v>
      </c>
      <c r="H1264" s="64">
        <f>H1265</f>
        <v>0</v>
      </c>
      <c r="I1264" s="64">
        <f>I1265</f>
        <v>185</v>
      </c>
      <c r="J1264" s="64">
        <f>J1265</f>
        <v>0</v>
      </c>
      <c r="L1264" s="24" t="s">
        <v>10</v>
      </c>
    </row>
    <row r="1265" spans="1:11" ht="30">
      <c r="A1265" s="40" t="s">
        <v>128</v>
      </c>
      <c r="B1265" s="30">
        <v>241</v>
      </c>
      <c r="C1265" s="31">
        <v>7</v>
      </c>
      <c r="D1265" s="31">
        <v>2</v>
      </c>
      <c r="E1265" s="33">
        <v>525608</v>
      </c>
      <c r="F1265" s="30">
        <v>600</v>
      </c>
      <c r="G1265" s="64">
        <f>G1266</f>
        <v>185</v>
      </c>
      <c r="H1265" s="64">
        <f t="shared" ref="H1265:J1266" si="294">H1266</f>
        <v>0</v>
      </c>
      <c r="I1265" s="64">
        <f t="shared" si="294"/>
        <v>185</v>
      </c>
      <c r="J1265" s="64">
        <f t="shared" si="294"/>
        <v>0</v>
      </c>
    </row>
    <row r="1266" spans="1:11" ht="15.75">
      <c r="A1266" s="40" t="s">
        <v>93</v>
      </c>
      <c r="B1266" s="30">
        <v>241</v>
      </c>
      <c r="C1266" s="31">
        <v>7</v>
      </c>
      <c r="D1266" s="31">
        <v>2</v>
      </c>
      <c r="E1266" s="33">
        <v>525608</v>
      </c>
      <c r="F1266" s="30">
        <v>610</v>
      </c>
      <c r="G1266" s="64">
        <f>G1267</f>
        <v>185</v>
      </c>
      <c r="H1266" s="64">
        <f t="shared" si="294"/>
        <v>0</v>
      </c>
      <c r="I1266" s="64">
        <f t="shared" si="294"/>
        <v>185</v>
      </c>
      <c r="J1266" s="64">
        <f t="shared" si="294"/>
        <v>0</v>
      </c>
    </row>
    <row r="1267" spans="1:11" ht="15.75">
      <c r="A1267" s="36" t="s">
        <v>100</v>
      </c>
      <c r="B1267" s="30">
        <v>241</v>
      </c>
      <c r="C1267" s="31">
        <v>7</v>
      </c>
      <c r="D1267" s="31">
        <v>2</v>
      </c>
      <c r="E1267" s="33">
        <v>525608</v>
      </c>
      <c r="F1267" s="30">
        <v>612</v>
      </c>
      <c r="G1267" s="64">
        <v>185</v>
      </c>
      <c r="H1267" s="78">
        <v>0</v>
      </c>
      <c r="I1267" s="121">
        <v>185</v>
      </c>
      <c r="J1267" s="121">
        <v>0</v>
      </c>
    </row>
    <row r="1268" spans="1:11" ht="60">
      <c r="A1268" s="36" t="s">
        <v>408</v>
      </c>
      <c r="B1268" s="30">
        <v>241</v>
      </c>
      <c r="C1268" s="31">
        <v>7</v>
      </c>
      <c r="D1268" s="31">
        <v>2</v>
      </c>
      <c r="E1268" s="75" t="s">
        <v>256</v>
      </c>
      <c r="F1268" s="30"/>
      <c r="G1268" s="64">
        <f t="shared" ref="G1268:J1270" si="295">G1269</f>
        <v>114.5</v>
      </c>
      <c r="H1268" s="64">
        <f t="shared" si="295"/>
        <v>0</v>
      </c>
      <c r="I1268" s="64">
        <f t="shared" si="295"/>
        <v>114.5</v>
      </c>
      <c r="J1268" s="64">
        <f t="shared" si="295"/>
        <v>0</v>
      </c>
    </row>
    <row r="1269" spans="1:11" ht="30">
      <c r="A1269" s="40" t="s">
        <v>128</v>
      </c>
      <c r="B1269" s="30">
        <v>241</v>
      </c>
      <c r="C1269" s="31">
        <v>7</v>
      </c>
      <c r="D1269" s="31">
        <v>2</v>
      </c>
      <c r="E1269" s="75" t="s">
        <v>256</v>
      </c>
      <c r="F1269" s="30">
        <v>600</v>
      </c>
      <c r="G1269" s="64">
        <f t="shared" si="295"/>
        <v>114.5</v>
      </c>
      <c r="H1269" s="64">
        <f t="shared" si="295"/>
        <v>0</v>
      </c>
      <c r="I1269" s="64">
        <f t="shared" si="295"/>
        <v>114.5</v>
      </c>
      <c r="J1269" s="64">
        <f t="shared" si="295"/>
        <v>0</v>
      </c>
    </row>
    <row r="1270" spans="1:11" ht="15.75">
      <c r="A1270" s="40" t="s">
        <v>93</v>
      </c>
      <c r="B1270" s="30">
        <v>241</v>
      </c>
      <c r="C1270" s="31">
        <v>7</v>
      </c>
      <c r="D1270" s="31">
        <v>2</v>
      </c>
      <c r="E1270" s="75" t="s">
        <v>256</v>
      </c>
      <c r="F1270" s="30">
        <v>610</v>
      </c>
      <c r="G1270" s="64">
        <f t="shared" si="295"/>
        <v>114.5</v>
      </c>
      <c r="H1270" s="64">
        <f t="shared" si="295"/>
        <v>0</v>
      </c>
      <c r="I1270" s="64">
        <f t="shared" si="295"/>
        <v>114.5</v>
      </c>
      <c r="J1270" s="64">
        <f t="shared" si="295"/>
        <v>0</v>
      </c>
    </row>
    <row r="1271" spans="1:11" ht="45">
      <c r="A1271" s="40" t="s">
        <v>94</v>
      </c>
      <c r="B1271" s="30">
        <v>241</v>
      </c>
      <c r="C1271" s="31">
        <v>7</v>
      </c>
      <c r="D1271" s="31">
        <v>2</v>
      </c>
      <c r="E1271" s="75" t="s">
        <v>256</v>
      </c>
      <c r="F1271" s="30">
        <v>611</v>
      </c>
      <c r="G1271" s="64">
        <v>114.5</v>
      </c>
      <c r="H1271" s="78">
        <v>0</v>
      </c>
      <c r="I1271" s="121">
        <v>114.5</v>
      </c>
      <c r="J1271" s="121">
        <v>0</v>
      </c>
      <c r="K1271" s="24" t="s">
        <v>10</v>
      </c>
    </row>
    <row r="1272" spans="1:11" ht="98.45" customHeight="1">
      <c r="A1272" s="29" t="s">
        <v>409</v>
      </c>
      <c r="B1272" s="30">
        <v>241</v>
      </c>
      <c r="C1272" s="31">
        <v>7</v>
      </c>
      <c r="D1272" s="32">
        <v>2</v>
      </c>
      <c r="E1272" s="33">
        <v>525471</v>
      </c>
      <c r="F1272" s="30"/>
      <c r="G1272" s="64">
        <f t="shared" ref="G1272:J1274" si="296">G1273</f>
        <v>4082.5</v>
      </c>
      <c r="H1272" s="64">
        <f t="shared" si="296"/>
        <v>0</v>
      </c>
      <c r="I1272" s="64">
        <f t="shared" si="296"/>
        <v>4082.5</v>
      </c>
      <c r="J1272" s="64">
        <f t="shared" si="296"/>
        <v>0</v>
      </c>
    </row>
    <row r="1273" spans="1:11" ht="30">
      <c r="A1273" s="40" t="s">
        <v>128</v>
      </c>
      <c r="B1273" s="30">
        <v>241</v>
      </c>
      <c r="C1273" s="31">
        <v>7</v>
      </c>
      <c r="D1273" s="31">
        <v>2</v>
      </c>
      <c r="E1273" s="33">
        <v>525471</v>
      </c>
      <c r="F1273" s="30">
        <v>600</v>
      </c>
      <c r="G1273" s="64">
        <f t="shared" si="296"/>
        <v>4082.5</v>
      </c>
      <c r="H1273" s="64">
        <f t="shared" si="296"/>
        <v>0</v>
      </c>
      <c r="I1273" s="64">
        <f t="shared" si="296"/>
        <v>4082.5</v>
      </c>
      <c r="J1273" s="64">
        <f t="shared" si="296"/>
        <v>0</v>
      </c>
    </row>
    <row r="1274" spans="1:11" ht="15.75">
      <c r="A1274" s="40" t="s">
        <v>93</v>
      </c>
      <c r="B1274" s="30">
        <v>241</v>
      </c>
      <c r="C1274" s="31">
        <v>7</v>
      </c>
      <c r="D1274" s="31">
        <v>2</v>
      </c>
      <c r="E1274" s="33">
        <v>525471</v>
      </c>
      <c r="F1274" s="30">
        <v>610</v>
      </c>
      <c r="G1274" s="64">
        <f t="shared" si="296"/>
        <v>4082.5</v>
      </c>
      <c r="H1274" s="64">
        <f t="shared" si="296"/>
        <v>0</v>
      </c>
      <c r="I1274" s="64">
        <f t="shared" si="296"/>
        <v>4082.5</v>
      </c>
      <c r="J1274" s="64">
        <f t="shared" si="296"/>
        <v>0</v>
      </c>
    </row>
    <row r="1275" spans="1:11" ht="45">
      <c r="A1275" s="40" t="s">
        <v>94</v>
      </c>
      <c r="B1275" s="30">
        <v>241</v>
      </c>
      <c r="C1275" s="31">
        <v>7</v>
      </c>
      <c r="D1275" s="31">
        <v>2</v>
      </c>
      <c r="E1275" s="33">
        <v>525471</v>
      </c>
      <c r="F1275" s="30">
        <v>611</v>
      </c>
      <c r="G1275" s="64">
        <v>4082.5</v>
      </c>
      <c r="H1275" s="78">
        <v>0</v>
      </c>
      <c r="I1275" s="121">
        <v>4082.5</v>
      </c>
      <c r="J1275" s="121">
        <v>0</v>
      </c>
    </row>
    <row r="1276" spans="1:11" ht="94.9" customHeight="1">
      <c r="A1276" s="29" t="s">
        <v>410</v>
      </c>
      <c r="B1276" s="30">
        <v>241</v>
      </c>
      <c r="C1276" s="31">
        <v>7</v>
      </c>
      <c r="D1276" s="32">
        <v>2</v>
      </c>
      <c r="E1276" s="33">
        <v>526471</v>
      </c>
      <c r="F1276" s="30"/>
      <c r="G1276" s="64">
        <f t="shared" ref="G1276:J1278" si="297">G1277</f>
        <v>41.2</v>
      </c>
      <c r="H1276" s="64">
        <f t="shared" si="297"/>
        <v>0</v>
      </c>
      <c r="I1276" s="64">
        <f t="shared" si="297"/>
        <v>41.2</v>
      </c>
      <c r="J1276" s="64">
        <f t="shared" si="297"/>
        <v>0</v>
      </c>
    </row>
    <row r="1277" spans="1:11" ht="30">
      <c r="A1277" s="40" t="s">
        <v>128</v>
      </c>
      <c r="B1277" s="30">
        <v>241</v>
      </c>
      <c r="C1277" s="31">
        <v>7</v>
      </c>
      <c r="D1277" s="31">
        <v>2</v>
      </c>
      <c r="E1277" s="33">
        <v>526471</v>
      </c>
      <c r="F1277" s="30">
        <v>600</v>
      </c>
      <c r="G1277" s="64">
        <f t="shared" si="297"/>
        <v>41.2</v>
      </c>
      <c r="H1277" s="64">
        <f t="shared" si="297"/>
        <v>0</v>
      </c>
      <c r="I1277" s="64">
        <f t="shared" si="297"/>
        <v>41.2</v>
      </c>
      <c r="J1277" s="64">
        <f t="shared" si="297"/>
        <v>0</v>
      </c>
    </row>
    <row r="1278" spans="1:11" ht="15.75">
      <c r="A1278" s="40" t="s">
        <v>93</v>
      </c>
      <c r="B1278" s="30">
        <v>241</v>
      </c>
      <c r="C1278" s="31">
        <v>7</v>
      </c>
      <c r="D1278" s="31">
        <v>2</v>
      </c>
      <c r="E1278" s="33">
        <v>526471</v>
      </c>
      <c r="F1278" s="30">
        <v>610</v>
      </c>
      <c r="G1278" s="64">
        <f t="shared" si="297"/>
        <v>41.2</v>
      </c>
      <c r="H1278" s="64">
        <f t="shared" si="297"/>
        <v>0</v>
      </c>
      <c r="I1278" s="64">
        <f t="shared" si="297"/>
        <v>41.2</v>
      </c>
      <c r="J1278" s="64">
        <f t="shared" si="297"/>
        <v>0</v>
      </c>
    </row>
    <row r="1279" spans="1:11" ht="45">
      <c r="A1279" s="40" t="s">
        <v>94</v>
      </c>
      <c r="B1279" s="30">
        <v>241</v>
      </c>
      <c r="C1279" s="31">
        <v>7</v>
      </c>
      <c r="D1279" s="31">
        <v>2</v>
      </c>
      <c r="E1279" s="33">
        <v>526471</v>
      </c>
      <c r="F1279" s="30">
        <v>611</v>
      </c>
      <c r="G1279" s="64">
        <v>41.2</v>
      </c>
      <c r="H1279" s="78">
        <v>0</v>
      </c>
      <c r="I1279" s="121">
        <v>41.2</v>
      </c>
      <c r="J1279" s="121">
        <v>0</v>
      </c>
    </row>
    <row r="1280" spans="1:11" ht="15.75">
      <c r="A1280" s="29" t="s">
        <v>36</v>
      </c>
      <c r="B1280" s="30">
        <v>241</v>
      </c>
      <c r="C1280" s="31">
        <v>7</v>
      </c>
      <c r="D1280" s="32">
        <v>7</v>
      </c>
      <c r="E1280" s="79"/>
      <c r="F1280" s="30"/>
      <c r="G1280" s="64">
        <f>G1312+G1281+G1338</f>
        <v>19177.900000000001</v>
      </c>
      <c r="H1280" s="64">
        <f>H1312+H1281+H1338</f>
        <v>1911</v>
      </c>
      <c r="I1280" s="64">
        <f>I1312+I1281+I1338</f>
        <v>19175.2</v>
      </c>
      <c r="J1280" s="64">
        <f>J1312+J1281+J1338</f>
        <v>1911</v>
      </c>
    </row>
    <row r="1281" spans="1:11" ht="30">
      <c r="A1281" s="43" t="s">
        <v>289</v>
      </c>
      <c r="B1281" s="30">
        <v>241</v>
      </c>
      <c r="C1281" s="31">
        <v>7</v>
      </c>
      <c r="D1281" s="32">
        <v>7</v>
      </c>
      <c r="E1281" s="79" t="s">
        <v>136</v>
      </c>
      <c r="F1281" s="30"/>
      <c r="G1281" s="64">
        <f>G1282</f>
        <v>6511.1</v>
      </c>
      <c r="H1281" s="64">
        <f>H1282</f>
        <v>1911</v>
      </c>
      <c r="I1281" s="64">
        <f>I1282</f>
        <v>6511.1</v>
      </c>
      <c r="J1281" s="64">
        <f>J1282</f>
        <v>1911</v>
      </c>
    </row>
    <row r="1282" spans="1:11" ht="30">
      <c r="A1282" s="100" t="s">
        <v>290</v>
      </c>
      <c r="B1282" s="30">
        <v>241</v>
      </c>
      <c r="C1282" s="31">
        <v>7</v>
      </c>
      <c r="D1282" s="32">
        <v>7</v>
      </c>
      <c r="E1282" s="79" t="s">
        <v>275</v>
      </c>
      <c r="F1282" s="30"/>
      <c r="G1282" s="64">
        <f>G1289+G1283+G1300+G1296</f>
        <v>6511.1</v>
      </c>
      <c r="H1282" s="64">
        <f>H1289+H1283+H1300+H1296</f>
        <v>1911</v>
      </c>
      <c r="I1282" s="64">
        <f>I1289+I1283+I1300+I1296</f>
        <v>6511.1</v>
      </c>
      <c r="J1282" s="64">
        <f>J1289+J1283+J1300+J1296</f>
        <v>1911</v>
      </c>
      <c r="K1282" s="24" t="s">
        <v>10</v>
      </c>
    </row>
    <row r="1283" spans="1:11" ht="60">
      <c r="A1283" s="99" t="s">
        <v>301</v>
      </c>
      <c r="B1283" s="30">
        <v>241</v>
      </c>
      <c r="C1283" s="31">
        <v>7</v>
      </c>
      <c r="D1283" s="32">
        <v>7</v>
      </c>
      <c r="E1283" s="79" t="s">
        <v>506</v>
      </c>
      <c r="F1283" s="30"/>
      <c r="G1283" s="64">
        <f>G1284</f>
        <v>703.4</v>
      </c>
      <c r="H1283" s="64">
        <f>H1284</f>
        <v>0</v>
      </c>
      <c r="I1283" s="64">
        <f>I1284</f>
        <v>703.4</v>
      </c>
      <c r="J1283" s="64">
        <f>J1284</f>
        <v>0</v>
      </c>
    </row>
    <row r="1284" spans="1:11" ht="30">
      <c r="A1284" s="40" t="s">
        <v>128</v>
      </c>
      <c r="B1284" s="30">
        <v>241</v>
      </c>
      <c r="C1284" s="31">
        <v>7</v>
      </c>
      <c r="D1284" s="32">
        <v>7</v>
      </c>
      <c r="E1284" s="79" t="s">
        <v>506</v>
      </c>
      <c r="F1284" s="30">
        <v>600</v>
      </c>
      <c r="G1284" s="64">
        <f>G1285+G1287</f>
        <v>703.4</v>
      </c>
      <c r="H1284" s="64">
        <f t="shared" ref="H1284:J1284" si="298">H1285+H1287</f>
        <v>0</v>
      </c>
      <c r="I1284" s="64">
        <f t="shared" si="298"/>
        <v>703.4</v>
      </c>
      <c r="J1284" s="64">
        <f t="shared" si="298"/>
        <v>0</v>
      </c>
    </row>
    <row r="1285" spans="1:11" ht="15.75">
      <c r="A1285" s="40" t="s">
        <v>93</v>
      </c>
      <c r="B1285" s="30">
        <v>241</v>
      </c>
      <c r="C1285" s="31">
        <v>7</v>
      </c>
      <c r="D1285" s="32">
        <v>7</v>
      </c>
      <c r="E1285" s="79" t="s">
        <v>506</v>
      </c>
      <c r="F1285" s="30">
        <v>610</v>
      </c>
      <c r="G1285" s="64">
        <f>G1286</f>
        <v>250.7</v>
      </c>
      <c r="H1285" s="64">
        <f t="shared" ref="H1285:J1285" si="299">H1286</f>
        <v>0</v>
      </c>
      <c r="I1285" s="64">
        <f t="shared" si="299"/>
        <v>250.7</v>
      </c>
      <c r="J1285" s="64">
        <f t="shared" si="299"/>
        <v>0</v>
      </c>
    </row>
    <row r="1286" spans="1:11" ht="45">
      <c r="A1286" s="40" t="s">
        <v>94</v>
      </c>
      <c r="B1286" s="30">
        <v>241</v>
      </c>
      <c r="C1286" s="31">
        <v>7</v>
      </c>
      <c r="D1286" s="32">
        <v>7</v>
      </c>
      <c r="E1286" s="79" t="s">
        <v>506</v>
      </c>
      <c r="F1286" s="30">
        <v>611</v>
      </c>
      <c r="G1286" s="64">
        <v>250.7</v>
      </c>
      <c r="H1286" s="83">
        <v>0</v>
      </c>
      <c r="I1286" s="121">
        <v>250.7</v>
      </c>
      <c r="J1286" s="121">
        <v>0</v>
      </c>
    </row>
    <row r="1287" spans="1:11" ht="15.75">
      <c r="A1287" s="40" t="s">
        <v>95</v>
      </c>
      <c r="B1287" s="30">
        <v>241</v>
      </c>
      <c r="C1287" s="31">
        <v>7</v>
      </c>
      <c r="D1287" s="32">
        <v>7</v>
      </c>
      <c r="E1287" s="79" t="s">
        <v>506</v>
      </c>
      <c r="F1287" s="30">
        <v>620</v>
      </c>
      <c r="G1287" s="64">
        <f>G1288</f>
        <v>452.7</v>
      </c>
      <c r="H1287" s="64">
        <f t="shared" ref="H1287:J1287" si="300">H1288</f>
        <v>0</v>
      </c>
      <c r="I1287" s="64">
        <f t="shared" si="300"/>
        <v>452.7</v>
      </c>
      <c r="J1287" s="64">
        <f t="shared" si="300"/>
        <v>0</v>
      </c>
    </row>
    <row r="1288" spans="1:11" ht="45">
      <c r="A1288" s="40" t="s">
        <v>96</v>
      </c>
      <c r="B1288" s="30">
        <v>241</v>
      </c>
      <c r="C1288" s="31">
        <v>7</v>
      </c>
      <c r="D1288" s="32">
        <v>7</v>
      </c>
      <c r="E1288" s="79" t="s">
        <v>506</v>
      </c>
      <c r="F1288" s="30">
        <v>621</v>
      </c>
      <c r="G1288" s="64">
        <v>452.7</v>
      </c>
      <c r="H1288" s="83">
        <v>0</v>
      </c>
      <c r="I1288" s="121">
        <v>452.7</v>
      </c>
      <c r="J1288" s="121">
        <v>0</v>
      </c>
    </row>
    <row r="1289" spans="1:11" ht="45">
      <c r="A1289" s="36" t="s">
        <v>291</v>
      </c>
      <c r="B1289" s="92">
        <v>241</v>
      </c>
      <c r="C1289" s="48">
        <v>7</v>
      </c>
      <c r="D1289" s="49">
        <v>7</v>
      </c>
      <c r="E1289" s="33">
        <v>245510</v>
      </c>
      <c r="F1289" s="30"/>
      <c r="G1289" s="64">
        <f>G1290+G1293</f>
        <v>1911</v>
      </c>
      <c r="H1289" s="64">
        <f>H1290+H1293</f>
        <v>1911</v>
      </c>
      <c r="I1289" s="64">
        <f>I1290+I1293</f>
        <v>1911</v>
      </c>
      <c r="J1289" s="64">
        <f>J1290+J1293</f>
        <v>1911</v>
      </c>
    </row>
    <row r="1290" spans="1:11" ht="15.75">
      <c r="A1290" s="43" t="s">
        <v>74</v>
      </c>
      <c r="B1290" s="30">
        <v>241</v>
      </c>
      <c r="C1290" s="31">
        <v>7</v>
      </c>
      <c r="D1290" s="32">
        <v>7</v>
      </c>
      <c r="E1290" s="33">
        <v>245510</v>
      </c>
      <c r="F1290" s="30">
        <v>200</v>
      </c>
      <c r="G1290" s="64">
        <f>G1291</f>
        <v>1609.2</v>
      </c>
      <c r="H1290" s="64">
        <f t="shared" ref="H1290:J1291" si="301">H1291</f>
        <v>1609.2</v>
      </c>
      <c r="I1290" s="64">
        <f t="shared" si="301"/>
        <v>1609.2</v>
      </c>
      <c r="J1290" s="64">
        <f t="shared" si="301"/>
        <v>1609.2</v>
      </c>
    </row>
    <row r="1291" spans="1:11" ht="15.75">
      <c r="A1291" s="43" t="s">
        <v>75</v>
      </c>
      <c r="B1291" s="30">
        <v>241</v>
      </c>
      <c r="C1291" s="31">
        <v>7</v>
      </c>
      <c r="D1291" s="32">
        <v>7</v>
      </c>
      <c r="E1291" s="33">
        <v>245510</v>
      </c>
      <c r="F1291" s="30">
        <v>240</v>
      </c>
      <c r="G1291" s="64">
        <f>G1292</f>
        <v>1609.2</v>
      </c>
      <c r="H1291" s="64">
        <f t="shared" si="301"/>
        <v>1609.2</v>
      </c>
      <c r="I1291" s="64">
        <f t="shared" si="301"/>
        <v>1609.2</v>
      </c>
      <c r="J1291" s="64">
        <f t="shared" si="301"/>
        <v>1609.2</v>
      </c>
    </row>
    <row r="1292" spans="1:11" ht="15.75">
      <c r="A1292" s="43" t="s">
        <v>76</v>
      </c>
      <c r="B1292" s="30">
        <v>241</v>
      </c>
      <c r="C1292" s="31">
        <v>7</v>
      </c>
      <c r="D1292" s="32">
        <v>7</v>
      </c>
      <c r="E1292" s="33">
        <v>245510</v>
      </c>
      <c r="F1292" s="30">
        <v>244</v>
      </c>
      <c r="G1292" s="64">
        <v>1609.2</v>
      </c>
      <c r="H1292" s="83">
        <v>1609.2</v>
      </c>
      <c r="I1292" s="121">
        <v>1609.2</v>
      </c>
      <c r="J1292" s="121">
        <v>1609.2</v>
      </c>
    </row>
    <row r="1293" spans="1:11" ht="30">
      <c r="A1293" s="52" t="s">
        <v>128</v>
      </c>
      <c r="B1293" s="30">
        <v>241</v>
      </c>
      <c r="C1293" s="31">
        <v>7</v>
      </c>
      <c r="D1293" s="32">
        <v>7</v>
      </c>
      <c r="E1293" s="33">
        <v>245510</v>
      </c>
      <c r="F1293" s="30">
        <v>600</v>
      </c>
      <c r="G1293" s="64">
        <f>G1294</f>
        <v>301.8</v>
      </c>
      <c r="H1293" s="64">
        <f t="shared" ref="H1293:J1294" si="302">H1294</f>
        <v>301.8</v>
      </c>
      <c r="I1293" s="64">
        <f t="shared" si="302"/>
        <v>301.8</v>
      </c>
      <c r="J1293" s="64">
        <f t="shared" si="302"/>
        <v>301.8</v>
      </c>
    </row>
    <row r="1294" spans="1:11" ht="15.75">
      <c r="A1294" s="52" t="s">
        <v>93</v>
      </c>
      <c r="B1294" s="30">
        <v>241</v>
      </c>
      <c r="C1294" s="31">
        <v>7</v>
      </c>
      <c r="D1294" s="32">
        <v>7</v>
      </c>
      <c r="E1294" s="33">
        <v>245510</v>
      </c>
      <c r="F1294" s="30">
        <v>610</v>
      </c>
      <c r="G1294" s="64">
        <f>G1295</f>
        <v>301.8</v>
      </c>
      <c r="H1294" s="64">
        <f t="shared" si="302"/>
        <v>301.8</v>
      </c>
      <c r="I1294" s="64">
        <f t="shared" si="302"/>
        <v>301.8</v>
      </c>
      <c r="J1294" s="64">
        <f t="shared" si="302"/>
        <v>301.8</v>
      </c>
    </row>
    <row r="1295" spans="1:11" ht="45">
      <c r="A1295" s="52" t="s">
        <v>94</v>
      </c>
      <c r="B1295" s="30">
        <v>241</v>
      </c>
      <c r="C1295" s="31">
        <v>7</v>
      </c>
      <c r="D1295" s="32">
        <v>7</v>
      </c>
      <c r="E1295" s="33">
        <v>245510</v>
      </c>
      <c r="F1295" s="30">
        <v>611</v>
      </c>
      <c r="G1295" s="64">
        <v>301.8</v>
      </c>
      <c r="H1295" s="83">
        <v>301.8</v>
      </c>
      <c r="I1295" s="121">
        <v>301.8</v>
      </c>
      <c r="J1295" s="121">
        <v>301.8</v>
      </c>
    </row>
    <row r="1296" spans="1:11" ht="48.75" customHeight="1">
      <c r="A1296" s="43" t="s">
        <v>595</v>
      </c>
      <c r="B1296" s="30">
        <v>241</v>
      </c>
      <c r="C1296" s="31">
        <v>7</v>
      </c>
      <c r="D1296" s="32">
        <v>7</v>
      </c>
      <c r="E1296" s="33">
        <v>245615</v>
      </c>
      <c r="F1296" s="30"/>
      <c r="G1296" s="64">
        <f t="shared" ref="G1296:J1298" si="303">G1297</f>
        <v>100</v>
      </c>
      <c r="H1296" s="64">
        <f t="shared" si="303"/>
        <v>0</v>
      </c>
      <c r="I1296" s="64">
        <f t="shared" si="303"/>
        <v>100</v>
      </c>
      <c r="J1296" s="64">
        <f t="shared" si="303"/>
        <v>0</v>
      </c>
    </row>
    <row r="1297" spans="1:13" ht="30">
      <c r="A1297" s="40" t="s">
        <v>128</v>
      </c>
      <c r="B1297" s="30">
        <v>241</v>
      </c>
      <c r="C1297" s="31">
        <v>7</v>
      </c>
      <c r="D1297" s="32">
        <v>7</v>
      </c>
      <c r="E1297" s="33">
        <v>245615</v>
      </c>
      <c r="F1297" s="30">
        <v>600</v>
      </c>
      <c r="G1297" s="64">
        <f t="shared" si="303"/>
        <v>100</v>
      </c>
      <c r="H1297" s="64">
        <f t="shared" si="303"/>
        <v>0</v>
      </c>
      <c r="I1297" s="64">
        <f t="shared" si="303"/>
        <v>100</v>
      </c>
      <c r="J1297" s="64">
        <f t="shared" si="303"/>
        <v>0</v>
      </c>
      <c r="K1297" s="24" t="s">
        <v>10</v>
      </c>
    </row>
    <row r="1298" spans="1:13" ht="15.75">
      <c r="A1298" s="40" t="s">
        <v>95</v>
      </c>
      <c r="B1298" s="30">
        <v>241</v>
      </c>
      <c r="C1298" s="31">
        <v>7</v>
      </c>
      <c r="D1298" s="32">
        <v>7</v>
      </c>
      <c r="E1298" s="33">
        <v>245615</v>
      </c>
      <c r="F1298" s="30">
        <v>620</v>
      </c>
      <c r="G1298" s="64">
        <f t="shared" si="303"/>
        <v>100</v>
      </c>
      <c r="H1298" s="64">
        <f t="shared" si="303"/>
        <v>0</v>
      </c>
      <c r="I1298" s="64">
        <f t="shared" si="303"/>
        <v>100</v>
      </c>
      <c r="J1298" s="64">
        <f t="shared" si="303"/>
        <v>0</v>
      </c>
    </row>
    <row r="1299" spans="1:13" ht="45">
      <c r="A1299" s="40" t="s">
        <v>96</v>
      </c>
      <c r="B1299" s="30">
        <v>241</v>
      </c>
      <c r="C1299" s="31">
        <v>7</v>
      </c>
      <c r="D1299" s="32">
        <v>7</v>
      </c>
      <c r="E1299" s="33">
        <v>245615</v>
      </c>
      <c r="F1299" s="30">
        <v>621</v>
      </c>
      <c r="G1299" s="64">
        <v>100</v>
      </c>
      <c r="H1299" s="83">
        <v>0</v>
      </c>
      <c r="I1299" s="121">
        <v>100</v>
      </c>
      <c r="J1299" s="121">
        <v>0</v>
      </c>
    </row>
    <row r="1300" spans="1:13" ht="45">
      <c r="A1300" s="36" t="s">
        <v>299</v>
      </c>
      <c r="B1300" s="30">
        <v>241</v>
      </c>
      <c r="C1300" s="31">
        <v>7</v>
      </c>
      <c r="D1300" s="32">
        <v>7</v>
      </c>
      <c r="E1300" s="33">
        <v>247014</v>
      </c>
      <c r="F1300" s="30"/>
      <c r="G1300" s="64">
        <f>G1301+G1307+G1304</f>
        <v>3796.7</v>
      </c>
      <c r="H1300" s="64">
        <f>H1301+H1307+H1304</f>
        <v>0</v>
      </c>
      <c r="I1300" s="64">
        <f>I1301+I1307+I1304</f>
        <v>3796.7</v>
      </c>
      <c r="J1300" s="64">
        <f>J1301+J1307+J1304</f>
        <v>0</v>
      </c>
    </row>
    <row r="1301" spans="1:13" ht="45">
      <c r="A1301" s="40" t="s">
        <v>90</v>
      </c>
      <c r="B1301" s="30">
        <v>241</v>
      </c>
      <c r="C1301" s="31">
        <v>7</v>
      </c>
      <c r="D1301" s="32">
        <v>7</v>
      </c>
      <c r="E1301" s="33">
        <v>247014</v>
      </c>
      <c r="F1301" s="30">
        <v>100</v>
      </c>
      <c r="G1301" s="64">
        <f>G1302</f>
        <v>0</v>
      </c>
      <c r="H1301" s="64">
        <f t="shared" ref="H1301:J1302" si="304">H1302</f>
        <v>0</v>
      </c>
      <c r="I1301" s="64">
        <f t="shared" si="304"/>
        <v>0</v>
      </c>
      <c r="J1301" s="64">
        <f t="shared" si="304"/>
        <v>0</v>
      </c>
      <c r="M1301" s="24" t="s">
        <v>10</v>
      </c>
    </row>
    <row r="1302" spans="1:13" ht="15.75">
      <c r="A1302" s="40" t="s">
        <v>91</v>
      </c>
      <c r="B1302" s="30">
        <v>241</v>
      </c>
      <c r="C1302" s="31">
        <v>7</v>
      </c>
      <c r="D1302" s="32">
        <v>7</v>
      </c>
      <c r="E1302" s="33">
        <v>247014</v>
      </c>
      <c r="F1302" s="30">
        <v>120</v>
      </c>
      <c r="G1302" s="64">
        <f>G1303</f>
        <v>0</v>
      </c>
      <c r="H1302" s="64">
        <f t="shared" si="304"/>
        <v>0</v>
      </c>
      <c r="I1302" s="64">
        <f t="shared" si="304"/>
        <v>0</v>
      </c>
      <c r="J1302" s="64">
        <f t="shared" si="304"/>
        <v>0</v>
      </c>
    </row>
    <row r="1303" spans="1:13" ht="15.75">
      <c r="A1303" s="27" t="s">
        <v>92</v>
      </c>
      <c r="B1303" s="30">
        <v>241</v>
      </c>
      <c r="C1303" s="31">
        <v>7</v>
      </c>
      <c r="D1303" s="32">
        <v>7</v>
      </c>
      <c r="E1303" s="33">
        <v>247014</v>
      </c>
      <c r="F1303" s="30">
        <v>122</v>
      </c>
      <c r="G1303" s="64">
        <v>0</v>
      </c>
      <c r="H1303" s="83">
        <v>0</v>
      </c>
      <c r="I1303" s="121">
        <v>0</v>
      </c>
      <c r="J1303" s="121">
        <v>0</v>
      </c>
    </row>
    <row r="1304" spans="1:13" ht="15.75">
      <c r="A1304" s="43" t="s">
        <v>74</v>
      </c>
      <c r="B1304" s="30">
        <v>241</v>
      </c>
      <c r="C1304" s="31">
        <v>7</v>
      </c>
      <c r="D1304" s="32">
        <v>7</v>
      </c>
      <c r="E1304" s="33">
        <v>247014</v>
      </c>
      <c r="F1304" s="30">
        <v>200</v>
      </c>
      <c r="G1304" s="64">
        <f>G1305</f>
        <v>351.5</v>
      </c>
      <c r="H1304" s="64">
        <f t="shared" ref="H1304:J1305" si="305">H1305</f>
        <v>0</v>
      </c>
      <c r="I1304" s="64">
        <f t="shared" si="305"/>
        <v>351.5</v>
      </c>
      <c r="J1304" s="64">
        <f t="shared" si="305"/>
        <v>0</v>
      </c>
    </row>
    <row r="1305" spans="1:13" ht="15.75">
      <c r="A1305" s="43" t="s">
        <v>75</v>
      </c>
      <c r="B1305" s="30">
        <v>241</v>
      </c>
      <c r="C1305" s="31">
        <v>7</v>
      </c>
      <c r="D1305" s="32">
        <v>7</v>
      </c>
      <c r="E1305" s="33">
        <v>247014</v>
      </c>
      <c r="F1305" s="30">
        <v>240</v>
      </c>
      <c r="G1305" s="64">
        <f>G1306</f>
        <v>351.5</v>
      </c>
      <c r="H1305" s="64">
        <f t="shared" si="305"/>
        <v>0</v>
      </c>
      <c r="I1305" s="64">
        <f t="shared" si="305"/>
        <v>351.5</v>
      </c>
      <c r="J1305" s="64">
        <f t="shared" si="305"/>
        <v>0</v>
      </c>
    </row>
    <row r="1306" spans="1:13" ht="15.75">
      <c r="A1306" s="43" t="s">
        <v>76</v>
      </c>
      <c r="B1306" s="30">
        <v>241</v>
      </c>
      <c r="C1306" s="31">
        <v>7</v>
      </c>
      <c r="D1306" s="32">
        <v>7</v>
      </c>
      <c r="E1306" s="33">
        <v>247014</v>
      </c>
      <c r="F1306" s="30">
        <v>244</v>
      </c>
      <c r="G1306" s="64">
        <v>351.5</v>
      </c>
      <c r="H1306" s="83">
        <v>0</v>
      </c>
      <c r="I1306" s="121">
        <v>351.5</v>
      </c>
      <c r="J1306" s="121">
        <v>0</v>
      </c>
    </row>
    <row r="1307" spans="1:13" ht="30">
      <c r="A1307" s="40" t="s">
        <v>127</v>
      </c>
      <c r="B1307" s="30">
        <v>241</v>
      </c>
      <c r="C1307" s="31">
        <v>7</v>
      </c>
      <c r="D1307" s="32">
        <v>7</v>
      </c>
      <c r="E1307" s="33">
        <v>247014</v>
      </c>
      <c r="F1307" s="30">
        <v>600</v>
      </c>
      <c r="G1307" s="64">
        <f>G1308+G1310</f>
        <v>3445.2</v>
      </c>
      <c r="H1307" s="64">
        <f t="shared" ref="H1307:J1307" si="306">H1308+H1310</f>
        <v>0</v>
      </c>
      <c r="I1307" s="64">
        <f t="shared" si="306"/>
        <v>3445.2</v>
      </c>
      <c r="J1307" s="64">
        <f t="shared" si="306"/>
        <v>0</v>
      </c>
    </row>
    <row r="1308" spans="1:13" ht="15.75">
      <c r="A1308" s="40" t="s">
        <v>93</v>
      </c>
      <c r="B1308" s="30">
        <v>241</v>
      </c>
      <c r="C1308" s="31">
        <v>7</v>
      </c>
      <c r="D1308" s="32">
        <v>7</v>
      </c>
      <c r="E1308" s="33">
        <v>247014</v>
      </c>
      <c r="F1308" s="30">
        <v>610</v>
      </c>
      <c r="G1308" s="64">
        <f>G1309</f>
        <v>201.5</v>
      </c>
      <c r="H1308" s="64">
        <f t="shared" ref="H1308:J1308" si="307">H1309</f>
        <v>0</v>
      </c>
      <c r="I1308" s="64">
        <f t="shared" si="307"/>
        <v>201.5</v>
      </c>
      <c r="J1308" s="64">
        <f t="shared" si="307"/>
        <v>0</v>
      </c>
    </row>
    <row r="1309" spans="1:13" ht="45">
      <c r="A1309" s="40" t="s">
        <v>94</v>
      </c>
      <c r="B1309" s="30">
        <v>241</v>
      </c>
      <c r="C1309" s="31">
        <v>7</v>
      </c>
      <c r="D1309" s="32">
        <v>7</v>
      </c>
      <c r="E1309" s="33">
        <v>247014</v>
      </c>
      <c r="F1309" s="30">
        <v>611</v>
      </c>
      <c r="G1309" s="64">
        <f>201.4+0.1</f>
        <v>201.5</v>
      </c>
      <c r="H1309" s="83">
        <v>0</v>
      </c>
      <c r="I1309" s="121">
        <v>201.5</v>
      </c>
      <c r="J1309" s="121">
        <v>0</v>
      </c>
    </row>
    <row r="1310" spans="1:13" ht="15.75">
      <c r="A1310" s="40" t="s">
        <v>95</v>
      </c>
      <c r="B1310" s="30">
        <v>241</v>
      </c>
      <c r="C1310" s="31">
        <v>7</v>
      </c>
      <c r="D1310" s="32">
        <v>7</v>
      </c>
      <c r="E1310" s="33">
        <v>247014</v>
      </c>
      <c r="F1310" s="30">
        <v>620</v>
      </c>
      <c r="G1310" s="64">
        <f>G1311</f>
        <v>3243.7</v>
      </c>
      <c r="H1310" s="64">
        <f t="shared" ref="H1310:J1310" si="308">H1311</f>
        <v>0</v>
      </c>
      <c r="I1310" s="64">
        <f t="shared" si="308"/>
        <v>3243.7</v>
      </c>
      <c r="J1310" s="64">
        <f t="shared" si="308"/>
        <v>0</v>
      </c>
    </row>
    <row r="1311" spans="1:13" ht="45">
      <c r="A1311" s="40" t="s">
        <v>96</v>
      </c>
      <c r="B1311" s="30">
        <v>241</v>
      </c>
      <c r="C1311" s="31">
        <v>7</v>
      </c>
      <c r="D1311" s="32">
        <v>7</v>
      </c>
      <c r="E1311" s="33">
        <v>247014</v>
      </c>
      <c r="F1311" s="30">
        <v>621</v>
      </c>
      <c r="G1311" s="64">
        <v>3243.7</v>
      </c>
      <c r="H1311" s="83">
        <v>0</v>
      </c>
      <c r="I1311" s="121">
        <v>3243.7</v>
      </c>
      <c r="J1311" s="121">
        <v>0</v>
      </c>
    </row>
    <row r="1312" spans="1:13" ht="30">
      <c r="A1312" s="29" t="s">
        <v>425</v>
      </c>
      <c r="B1312" s="30">
        <v>241</v>
      </c>
      <c r="C1312" s="31">
        <v>7</v>
      </c>
      <c r="D1312" s="32">
        <v>7</v>
      </c>
      <c r="E1312" s="79" t="s">
        <v>131</v>
      </c>
      <c r="F1312" s="30"/>
      <c r="G1312" s="64">
        <f>G1332+G1313+G1327+G1322</f>
        <v>12416.800000000001</v>
      </c>
      <c r="H1312" s="64">
        <f>H1332+H1313+H1327+H1322</f>
        <v>0</v>
      </c>
      <c r="I1312" s="64">
        <f>I1332+I1313+I1327+I1322</f>
        <v>12414.1</v>
      </c>
      <c r="J1312" s="64">
        <f>J1332+J1313+J1327+J1322</f>
        <v>0</v>
      </c>
    </row>
    <row r="1313" spans="1:13" ht="30">
      <c r="A1313" s="29" t="s">
        <v>524</v>
      </c>
      <c r="B1313" s="30">
        <v>241</v>
      </c>
      <c r="C1313" s="31">
        <v>7</v>
      </c>
      <c r="D1313" s="32">
        <v>7</v>
      </c>
      <c r="E1313" s="79" t="s">
        <v>508</v>
      </c>
      <c r="F1313" s="30"/>
      <c r="G1313" s="64">
        <f>G1318+G1314</f>
        <v>532.6</v>
      </c>
      <c r="H1313" s="64">
        <f>H1318+H1314</f>
        <v>0</v>
      </c>
      <c r="I1313" s="64">
        <f>I1318+I1314</f>
        <v>532.6</v>
      </c>
      <c r="J1313" s="64">
        <f>J1318+J1314</f>
        <v>0</v>
      </c>
    </row>
    <row r="1314" spans="1:13" ht="45">
      <c r="A1314" s="40" t="s">
        <v>536</v>
      </c>
      <c r="B1314" s="30">
        <v>241</v>
      </c>
      <c r="C1314" s="31">
        <v>7</v>
      </c>
      <c r="D1314" s="32">
        <v>7</v>
      </c>
      <c r="E1314" s="79" t="s">
        <v>509</v>
      </c>
      <c r="F1314" s="30"/>
      <c r="G1314" s="64">
        <f t="shared" ref="G1314:J1316" si="309">G1315</f>
        <v>500</v>
      </c>
      <c r="H1314" s="64">
        <f t="shared" si="309"/>
        <v>0</v>
      </c>
      <c r="I1314" s="64">
        <f t="shared" si="309"/>
        <v>500</v>
      </c>
      <c r="J1314" s="64">
        <f t="shared" si="309"/>
        <v>0</v>
      </c>
    </row>
    <row r="1315" spans="1:13" ht="30">
      <c r="A1315" s="40" t="s">
        <v>127</v>
      </c>
      <c r="B1315" s="30">
        <v>241</v>
      </c>
      <c r="C1315" s="31">
        <v>7</v>
      </c>
      <c r="D1315" s="32">
        <v>7</v>
      </c>
      <c r="E1315" s="79" t="s">
        <v>509</v>
      </c>
      <c r="F1315" s="30">
        <v>600</v>
      </c>
      <c r="G1315" s="64">
        <f t="shared" si="309"/>
        <v>500</v>
      </c>
      <c r="H1315" s="64">
        <f t="shared" si="309"/>
        <v>0</v>
      </c>
      <c r="I1315" s="64">
        <f t="shared" si="309"/>
        <v>500</v>
      </c>
      <c r="J1315" s="64">
        <f t="shared" si="309"/>
        <v>0</v>
      </c>
    </row>
    <row r="1316" spans="1:13" ht="15.75">
      <c r="A1316" s="40" t="s">
        <v>95</v>
      </c>
      <c r="B1316" s="30">
        <v>241</v>
      </c>
      <c r="C1316" s="31">
        <v>7</v>
      </c>
      <c r="D1316" s="32">
        <v>7</v>
      </c>
      <c r="E1316" s="79" t="s">
        <v>509</v>
      </c>
      <c r="F1316" s="30">
        <v>620</v>
      </c>
      <c r="G1316" s="64">
        <f t="shared" si="309"/>
        <v>500</v>
      </c>
      <c r="H1316" s="64">
        <f t="shared" si="309"/>
        <v>0</v>
      </c>
      <c r="I1316" s="64">
        <f t="shared" si="309"/>
        <v>500</v>
      </c>
      <c r="J1316" s="64">
        <f t="shared" si="309"/>
        <v>0</v>
      </c>
    </row>
    <row r="1317" spans="1:13" ht="15.75">
      <c r="A1317" s="29" t="s">
        <v>101</v>
      </c>
      <c r="B1317" s="30">
        <v>241</v>
      </c>
      <c r="C1317" s="31">
        <v>7</v>
      </c>
      <c r="D1317" s="32">
        <v>7</v>
      </c>
      <c r="E1317" s="79" t="s">
        <v>509</v>
      </c>
      <c r="F1317" s="30">
        <v>622</v>
      </c>
      <c r="G1317" s="64">
        <v>500</v>
      </c>
      <c r="H1317" s="83">
        <v>0</v>
      </c>
      <c r="I1317" s="121">
        <v>500</v>
      </c>
      <c r="J1317" s="121">
        <v>0</v>
      </c>
    </row>
    <row r="1318" spans="1:13" ht="47.25" customHeight="1">
      <c r="A1318" s="29" t="s">
        <v>515</v>
      </c>
      <c r="B1318" s="30">
        <v>241</v>
      </c>
      <c r="C1318" s="31">
        <v>7</v>
      </c>
      <c r="D1318" s="32">
        <v>7</v>
      </c>
      <c r="E1318" s="79" t="s">
        <v>510</v>
      </c>
      <c r="F1318" s="30"/>
      <c r="G1318" s="64">
        <f t="shared" ref="G1318:J1320" si="310">G1319</f>
        <v>32.6</v>
      </c>
      <c r="H1318" s="64">
        <f t="shared" si="310"/>
        <v>0</v>
      </c>
      <c r="I1318" s="64">
        <f t="shared" si="310"/>
        <v>32.6</v>
      </c>
      <c r="J1318" s="64">
        <f t="shared" si="310"/>
        <v>0</v>
      </c>
    </row>
    <row r="1319" spans="1:13" ht="30">
      <c r="A1319" s="40" t="s">
        <v>127</v>
      </c>
      <c r="B1319" s="30">
        <v>241</v>
      </c>
      <c r="C1319" s="31">
        <v>7</v>
      </c>
      <c r="D1319" s="32">
        <v>7</v>
      </c>
      <c r="E1319" s="79" t="s">
        <v>510</v>
      </c>
      <c r="F1319" s="30">
        <v>600</v>
      </c>
      <c r="G1319" s="64">
        <f t="shared" si="310"/>
        <v>32.6</v>
      </c>
      <c r="H1319" s="64">
        <f t="shared" si="310"/>
        <v>0</v>
      </c>
      <c r="I1319" s="64">
        <f t="shared" si="310"/>
        <v>32.6</v>
      </c>
      <c r="J1319" s="64">
        <f t="shared" si="310"/>
        <v>0</v>
      </c>
    </row>
    <row r="1320" spans="1:13" ht="15.75">
      <c r="A1320" s="40" t="s">
        <v>95</v>
      </c>
      <c r="B1320" s="30">
        <v>241</v>
      </c>
      <c r="C1320" s="31">
        <v>7</v>
      </c>
      <c r="D1320" s="32">
        <v>7</v>
      </c>
      <c r="E1320" s="79" t="s">
        <v>510</v>
      </c>
      <c r="F1320" s="30">
        <v>620</v>
      </c>
      <c r="G1320" s="64">
        <f t="shared" si="310"/>
        <v>32.6</v>
      </c>
      <c r="H1320" s="64">
        <f t="shared" si="310"/>
        <v>0</v>
      </c>
      <c r="I1320" s="64">
        <f t="shared" si="310"/>
        <v>32.6</v>
      </c>
      <c r="J1320" s="64">
        <f t="shared" si="310"/>
        <v>0</v>
      </c>
    </row>
    <row r="1321" spans="1:13" ht="45">
      <c r="A1321" s="40" t="s">
        <v>96</v>
      </c>
      <c r="B1321" s="30">
        <v>241</v>
      </c>
      <c r="C1321" s="31">
        <v>7</v>
      </c>
      <c r="D1321" s="32">
        <v>7</v>
      </c>
      <c r="E1321" s="79" t="s">
        <v>510</v>
      </c>
      <c r="F1321" s="30">
        <v>621</v>
      </c>
      <c r="G1321" s="64">
        <v>32.6</v>
      </c>
      <c r="H1321" s="83">
        <v>0</v>
      </c>
      <c r="I1321" s="121">
        <v>32.6</v>
      </c>
      <c r="J1321" s="121">
        <v>0</v>
      </c>
      <c r="L1321" s="24" t="s">
        <v>10</v>
      </c>
    </row>
    <row r="1322" spans="1:13" ht="30">
      <c r="A1322" s="29" t="s">
        <v>639</v>
      </c>
      <c r="B1322" s="30">
        <v>241</v>
      </c>
      <c r="C1322" s="31">
        <v>7</v>
      </c>
      <c r="D1322" s="32">
        <v>7</v>
      </c>
      <c r="E1322" s="79" t="s">
        <v>637</v>
      </c>
      <c r="F1322" s="30"/>
      <c r="G1322" s="64">
        <f>G1323</f>
        <v>0</v>
      </c>
      <c r="H1322" s="64">
        <f t="shared" ref="H1322:J1325" si="311">H1323</f>
        <v>0</v>
      </c>
      <c r="I1322" s="64">
        <f t="shared" si="311"/>
        <v>0</v>
      </c>
      <c r="J1322" s="64">
        <f t="shared" si="311"/>
        <v>0</v>
      </c>
    </row>
    <row r="1323" spans="1:13" ht="45">
      <c r="A1323" s="29" t="s">
        <v>640</v>
      </c>
      <c r="B1323" s="30">
        <v>241</v>
      </c>
      <c r="C1323" s="31">
        <v>7</v>
      </c>
      <c r="D1323" s="32">
        <v>7</v>
      </c>
      <c r="E1323" s="79" t="s">
        <v>638</v>
      </c>
      <c r="F1323" s="30"/>
      <c r="G1323" s="64">
        <f>G1324</f>
        <v>0</v>
      </c>
      <c r="H1323" s="64">
        <f t="shared" si="311"/>
        <v>0</v>
      </c>
      <c r="I1323" s="64">
        <f t="shared" si="311"/>
        <v>0</v>
      </c>
      <c r="J1323" s="64">
        <f t="shared" si="311"/>
        <v>0</v>
      </c>
      <c r="L1323" s="24" t="s">
        <v>10</v>
      </c>
    </row>
    <row r="1324" spans="1:13" ht="30">
      <c r="A1324" s="40" t="s">
        <v>127</v>
      </c>
      <c r="B1324" s="30">
        <v>241</v>
      </c>
      <c r="C1324" s="31">
        <v>7</v>
      </c>
      <c r="D1324" s="32">
        <v>7</v>
      </c>
      <c r="E1324" s="79" t="s">
        <v>638</v>
      </c>
      <c r="F1324" s="30">
        <v>600</v>
      </c>
      <c r="G1324" s="64">
        <f>G1325</f>
        <v>0</v>
      </c>
      <c r="H1324" s="64">
        <f t="shared" si="311"/>
        <v>0</v>
      </c>
      <c r="I1324" s="64">
        <f t="shared" si="311"/>
        <v>0</v>
      </c>
      <c r="J1324" s="64">
        <f t="shared" si="311"/>
        <v>0</v>
      </c>
      <c r="K1324" s="24" t="s">
        <v>10</v>
      </c>
    </row>
    <row r="1325" spans="1:13" ht="15.75">
      <c r="A1325" s="40" t="s">
        <v>95</v>
      </c>
      <c r="B1325" s="30">
        <v>241</v>
      </c>
      <c r="C1325" s="31">
        <v>7</v>
      </c>
      <c r="D1325" s="32">
        <v>7</v>
      </c>
      <c r="E1325" s="79" t="s">
        <v>638</v>
      </c>
      <c r="F1325" s="30">
        <v>620</v>
      </c>
      <c r="G1325" s="64">
        <f>G1326</f>
        <v>0</v>
      </c>
      <c r="H1325" s="64">
        <f t="shared" si="311"/>
        <v>0</v>
      </c>
      <c r="I1325" s="64">
        <f t="shared" si="311"/>
        <v>0</v>
      </c>
      <c r="J1325" s="64">
        <f t="shared" si="311"/>
        <v>0</v>
      </c>
    </row>
    <row r="1326" spans="1:13" ht="45">
      <c r="A1326" s="40" t="s">
        <v>96</v>
      </c>
      <c r="B1326" s="30">
        <v>241</v>
      </c>
      <c r="C1326" s="31">
        <v>7</v>
      </c>
      <c r="D1326" s="32">
        <v>7</v>
      </c>
      <c r="E1326" s="79" t="s">
        <v>638</v>
      </c>
      <c r="F1326" s="30">
        <v>621</v>
      </c>
      <c r="G1326" s="64">
        <v>0</v>
      </c>
      <c r="H1326" s="83">
        <v>0</v>
      </c>
      <c r="I1326" s="121">
        <v>0</v>
      </c>
      <c r="J1326" s="121">
        <v>0</v>
      </c>
    </row>
    <row r="1327" spans="1:13" ht="30">
      <c r="A1327" s="29" t="s">
        <v>513</v>
      </c>
      <c r="B1327" s="30">
        <v>241</v>
      </c>
      <c r="C1327" s="31">
        <v>7</v>
      </c>
      <c r="D1327" s="32">
        <v>7</v>
      </c>
      <c r="E1327" s="79" t="s">
        <v>512</v>
      </c>
      <c r="F1327" s="30"/>
      <c r="G1327" s="64">
        <f t="shared" ref="G1327:J1330" si="312">G1328</f>
        <v>23.7</v>
      </c>
      <c r="H1327" s="64">
        <f t="shared" si="312"/>
        <v>0</v>
      </c>
      <c r="I1327" s="64">
        <f t="shared" si="312"/>
        <v>23.7</v>
      </c>
      <c r="J1327" s="64">
        <f t="shared" si="312"/>
        <v>0</v>
      </c>
      <c r="M1327" s="24" t="s">
        <v>514</v>
      </c>
    </row>
    <row r="1328" spans="1:13" ht="45">
      <c r="A1328" s="29" t="s">
        <v>516</v>
      </c>
      <c r="B1328" s="30">
        <v>241</v>
      </c>
      <c r="C1328" s="31">
        <v>7</v>
      </c>
      <c r="D1328" s="32">
        <v>7</v>
      </c>
      <c r="E1328" s="79" t="s">
        <v>511</v>
      </c>
      <c r="F1328" s="30"/>
      <c r="G1328" s="64">
        <f t="shared" si="312"/>
        <v>23.7</v>
      </c>
      <c r="H1328" s="64">
        <f t="shared" si="312"/>
        <v>0</v>
      </c>
      <c r="I1328" s="64">
        <f t="shared" si="312"/>
        <v>23.7</v>
      </c>
      <c r="J1328" s="64">
        <f t="shared" si="312"/>
        <v>0</v>
      </c>
    </row>
    <row r="1329" spans="1:12" ht="30">
      <c r="A1329" s="40" t="s">
        <v>127</v>
      </c>
      <c r="B1329" s="30">
        <v>241</v>
      </c>
      <c r="C1329" s="31">
        <v>7</v>
      </c>
      <c r="D1329" s="32">
        <v>7</v>
      </c>
      <c r="E1329" s="79" t="s">
        <v>511</v>
      </c>
      <c r="F1329" s="30">
        <v>600</v>
      </c>
      <c r="G1329" s="64">
        <f t="shared" si="312"/>
        <v>23.7</v>
      </c>
      <c r="H1329" s="64">
        <f t="shared" si="312"/>
        <v>0</v>
      </c>
      <c r="I1329" s="64">
        <f t="shared" si="312"/>
        <v>23.7</v>
      </c>
      <c r="J1329" s="64">
        <f t="shared" si="312"/>
        <v>0</v>
      </c>
    </row>
    <row r="1330" spans="1:12" ht="15.75">
      <c r="A1330" s="40" t="s">
        <v>95</v>
      </c>
      <c r="B1330" s="30">
        <v>241</v>
      </c>
      <c r="C1330" s="31">
        <v>7</v>
      </c>
      <c r="D1330" s="32">
        <v>7</v>
      </c>
      <c r="E1330" s="79" t="s">
        <v>511</v>
      </c>
      <c r="F1330" s="30">
        <v>620</v>
      </c>
      <c r="G1330" s="64">
        <f t="shared" si="312"/>
        <v>23.7</v>
      </c>
      <c r="H1330" s="64">
        <f t="shared" si="312"/>
        <v>0</v>
      </c>
      <c r="I1330" s="64">
        <f t="shared" si="312"/>
        <v>23.7</v>
      </c>
      <c r="J1330" s="64">
        <f t="shared" si="312"/>
        <v>0</v>
      </c>
      <c r="L1330" s="24" t="s">
        <v>10</v>
      </c>
    </row>
    <row r="1331" spans="1:12" ht="45">
      <c r="A1331" s="40" t="s">
        <v>96</v>
      </c>
      <c r="B1331" s="30">
        <v>241</v>
      </c>
      <c r="C1331" s="31">
        <v>7</v>
      </c>
      <c r="D1331" s="32">
        <v>7</v>
      </c>
      <c r="E1331" s="79" t="s">
        <v>511</v>
      </c>
      <c r="F1331" s="30">
        <v>621</v>
      </c>
      <c r="G1331" s="64">
        <v>23.7</v>
      </c>
      <c r="H1331" s="83">
        <v>0</v>
      </c>
      <c r="I1331" s="121">
        <v>23.7</v>
      </c>
      <c r="J1331" s="121">
        <v>0</v>
      </c>
    </row>
    <row r="1332" spans="1:12" ht="45">
      <c r="A1332" s="29" t="s">
        <v>321</v>
      </c>
      <c r="B1332" s="30">
        <v>241</v>
      </c>
      <c r="C1332" s="31">
        <v>7</v>
      </c>
      <c r="D1332" s="32">
        <v>7</v>
      </c>
      <c r="E1332" s="79" t="s">
        <v>232</v>
      </c>
      <c r="F1332" s="30"/>
      <c r="G1332" s="64">
        <f t="shared" ref="G1332:J1334" si="313">G1333</f>
        <v>11860.5</v>
      </c>
      <c r="H1332" s="64">
        <f t="shared" si="313"/>
        <v>0</v>
      </c>
      <c r="I1332" s="64">
        <f t="shared" si="313"/>
        <v>11857.8</v>
      </c>
      <c r="J1332" s="64">
        <f t="shared" si="313"/>
        <v>0</v>
      </c>
    </row>
    <row r="1333" spans="1:12" ht="60">
      <c r="A1333" s="29" t="s">
        <v>322</v>
      </c>
      <c r="B1333" s="30">
        <v>241</v>
      </c>
      <c r="C1333" s="31">
        <v>7</v>
      </c>
      <c r="D1333" s="32">
        <v>7</v>
      </c>
      <c r="E1333" s="79" t="s">
        <v>231</v>
      </c>
      <c r="F1333" s="30"/>
      <c r="G1333" s="64">
        <f t="shared" si="313"/>
        <v>11860.5</v>
      </c>
      <c r="H1333" s="64">
        <f t="shared" si="313"/>
        <v>0</v>
      </c>
      <c r="I1333" s="64">
        <f t="shared" si="313"/>
        <v>11857.8</v>
      </c>
      <c r="J1333" s="64">
        <f t="shared" si="313"/>
        <v>0</v>
      </c>
    </row>
    <row r="1334" spans="1:12" ht="30">
      <c r="A1334" s="40" t="s">
        <v>127</v>
      </c>
      <c r="B1334" s="30">
        <v>241</v>
      </c>
      <c r="C1334" s="31">
        <v>7</v>
      </c>
      <c r="D1334" s="32">
        <v>7</v>
      </c>
      <c r="E1334" s="79" t="s">
        <v>231</v>
      </c>
      <c r="F1334" s="107">
        <v>600</v>
      </c>
      <c r="G1334" s="64">
        <f t="shared" si="313"/>
        <v>11860.5</v>
      </c>
      <c r="H1334" s="64">
        <f t="shared" si="313"/>
        <v>0</v>
      </c>
      <c r="I1334" s="64">
        <f t="shared" si="313"/>
        <v>11857.8</v>
      </c>
      <c r="J1334" s="64">
        <f t="shared" si="313"/>
        <v>0</v>
      </c>
    </row>
    <row r="1335" spans="1:12" ht="15.75">
      <c r="A1335" s="40" t="s">
        <v>95</v>
      </c>
      <c r="B1335" s="30">
        <v>241</v>
      </c>
      <c r="C1335" s="31">
        <v>7</v>
      </c>
      <c r="D1335" s="32">
        <v>7</v>
      </c>
      <c r="E1335" s="79" t="s">
        <v>231</v>
      </c>
      <c r="F1335" s="107">
        <v>620</v>
      </c>
      <c r="G1335" s="64">
        <f>G1337+G1336</f>
        <v>11860.5</v>
      </c>
      <c r="H1335" s="64">
        <f t="shared" ref="H1335:J1335" si="314">H1337+H1336</f>
        <v>0</v>
      </c>
      <c r="I1335" s="64">
        <f t="shared" si="314"/>
        <v>11857.8</v>
      </c>
      <c r="J1335" s="64">
        <f t="shared" si="314"/>
        <v>0</v>
      </c>
    </row>
    <row r="1336" spans="1:12" ht="45">
      <c r="A1336" s="40" t="s">
        <v>96</v>
      </c>
      <c r="B1336" s="30">
        <v>241</v>
      </c>
      <c r="C1336" s="31">
        <v>7</v>
      </c>
      <c r="D1336" s="32">
        <v>7</v>
      </c>
      <c r="E1336" s="79" t="s">
        <v>231</v>
      </c>
      <c r="F1336" s="107">
        <v>621</v>
      </c>
      <c r="G1336" s="64">
        <v>11740.5</v>
      </c>
      <c r="H1336" s="83">
        <v>0</v>
      </c>
      <c r="I1336" s="121">
        <v>11740.5</v>
      </c>
      <c r="J1336" s="121">
        <v>0</v>
      </c>
    </row>
    <row r="1337" spans="1:12" ht="15.75">
      <c r="A1337" s="29" t="s">
        <v>101</v>
      </c>
      <c r="B1337" s="30">
        <v>241</v>
      </c>
      <c r="C1337" s="31">
        <v>7</v>
      </c>
      <c r="D1337" s="32">
        <v>7</v>
      </c>
      <c r="E1337" s="79" t="s">
        <v>231</v>
      </c>
      <c r="F1337" s="107">
        <v>622</v>
      </c>
      <c r="G1337" s="64">
        <v>120</v>
      </c>
      <c r="H1337" s="83">
        <v>0</v>
      </c>
      <c r="I1337" s="121">
        <v>117.3</v>
      </c>
      <c r="J1337" s="121">
        <v>0</v>
      </c>
    </row>
    <row r="1338" spans="1:12" ht="30">
      <c r="A1338" s="40" t="s">
        <v>463</v>
      </c>
      <c r="B1338" s="30">
        <v>241</v>
      </c>
      <c r="C1338" s="31">
        <v>7</v>
      </c>
      <c r="D1338" s="32">
        <v>7</v>
      </c>
      <c r="E1338" s="79" t="s">
        <v>461</v>
      </c>
      <c r="F1338" s="107"/>
      <c r="G1338" s="64">
        <f>G1339</f>
        <v>250</v>
      </c>
      <c r="H1338" s="64">
        <f>H1339</f>
        <v>0</v>
      </c>
      <c r="I1338" s="64">
        <f>I1339</f>
        <v>250</v>
      </c>
      <c r="J1338" s="64">
        <f>J1339</f>
        <v>0</v>
      </c>
    </row>
    <row r="1339" spans="1:12" ht="45">
      <c r="A1339" s="40" t="s">
        <v>464</v>
      </c>
      <c r="B1339" s="30">
        <v>241</v>
      </c>
      <c r="C1339" s="31">
        <v>7</v>
      </c>
      <c r="D1339" s="32">
        <v>7</v>
      </c>
      <c r="E1339" s="79" t="s">
        <v>462</v>
      </c>
      <c r="F1339" s="107"/>
      <c r="G1339" s="64">
        <f>G1340+G1344</f>
        <v>250</v>
      </c>
      <c r="H1339" s="64">
        <f>H1340+H1344</f>
        <v>0</v>
      </c>
      <c r="I1339" s="64">
        <f>I1340+I1344</f>
        <v>250</v>
      </c>
      <c r="J1339" s="64">
        <f>J1340+J1344</f>
        <v>0</v>
      </c>
    </row>
    <row r="1340" spans="1:12" ht="75">
      <c r="A1340" s="40" t="s">
        <v>537</v>
      </c>
      <c r="B1340" s="30">
        <v>241</v>
      </c>
      <c r="C1340" s="31">
        <v>7</v>
      </c>
      <c r="D1340" s="32">
        <v>7</v>
      </c>
      <c r="E1340" s="79" t="s">
        <v>520</v>
      </c>
      <c r="F1340" s="107"/>
      <c r="G1340" s="64">
        <f t="shared" ref="G1340:J1342" si="315">G1341</f>
        <v>100</v>
      </c>
      <c r="H1340" s="64">
        <f t="shared" si="315"/>
        <v>0</v>
      </c>
      <c r="I1340" s="64">
        <f t="shared" si="315"/>
        <v>100</v>
      </c>
      <c r="J1340" s="64">
        <f t="shared" si="315"/>
        <v>0</v>
      </c>
    </row>
    <row r="1341" spans="1:12" ht="30">
      <c r="A1341" s="40" t="s">
        <v>127</v>
      </c>
      <c r="B1341" s="30">
        <v>241</v>
      </c>
      <c r="C1341" s="31">
        <v>7</v>
      </c>
      <c r="D1341" s="32">
        <v>7</v>
      </c>
      <c r="E1341" s="79" t="s">
        <v>520</v>
      </c>
      <c r="F1341" s="107">
        <v>600</v>
      </c>
      <c r="G1341" s="64">
        <f t="shared" si="315"/>
        <v>100</v>
      </c>
      <c r="H1341" s="64">
        <f t="shared" si="315"/>
        <v>0</v>
      </c>
      <c r="I1341" s="64">
        <f t="shared" si="315"/>
        <v>100</v>
      </c>
      <c r="J1341" s="64">
        <f t="shared" si="315"/>
        <v>0</v>
      </c>
    </row>
    <row r="1342" spans="1:12" ht="15.75">
      <c r="A1342" s="40" t="s">
        <v>95</v>
      </c>
      <c r="B1342" s="30">
        <v>241</v>
      </c>
      <c r="C1342" s="31">
        <v>7</v>
      </c>
      <c r="D1342" s="32">
        <v>7</v>
      </c>
      <c r="E1342" s="79" t="s">
        <v>520</v>
      </c>
      <c r="F1342" s="107">
        <v>620</v>
      </c>
      <c r="G1342" s="64">
        <f t="shared" si="315"/>
        <v>100</v>
      </c>
      <c r="H1342" s="64">
        <f t="shared" si="315"/>
        <v>0</v>
      </c>
      <c r="I1342" s="64">
        <f t="shared" si="315"/>
        <v>100</v>
      </c>
      <c r="J1342" s="64">
        <f t="shared" si="315"/>
        <v>0</v>
      </c>
    </row>
    <row r="1343" spans="1:12" ht="15.75">
      <c r="A1343" s="29" t="s">
        <v>101</v>
      </c>
      <c r="B1343" s="30">
        <v>241</v>
      </c>
      <c r="C1343" s="31">
        <v>7</v>
      </c>
      <c r="D1343" s="32">
        <v>7</v>
      </c>
      <c r="E1343" s="79" t="s">
        <v>520</v>
      </c>
      <c r="F1343" s="107">
        <v>622</v>
      </c>
      <c r="G1343" s="64">
        <v>100</v>
      </c>
      <c r="H1343" s="83">
        <v>0</v>
      </c>
      <c r="I1343" s="121">
        <v>100</v>
      </c>
      <c r="J1343" s="121">
        <v>0</v>
      </c>
    </row>
    <row r="1344" spans="1:12" ht="75">
      <c r="A1344" s="29" t="s">
        <v>556</v>
      </c>
      <c r="B1344" s="30">
        <v>241</v>
      </c>
      <c r="C1344" s="31">
        <v>7</v>
      </c>
      <c r="D1344" s="32">
        <v>7</v>
      </c>
      <c r="E1344" s="79" t="s">
        <v>538</v>
      </c>
      <c r="F1344" s="107"/>
      <c r="G1344" s="64">
        <f t="shared" ref="G1344:J1346" si="316">G1345</f>
        <v>150</v>
      </c>
      <c r="H1344" s="64">
        <f t="shared" si="316"/>
        <v>0</v>
      </c>
      <c r="I1344" s="64">
        <f t="shared" si="316"/>
        <v>150</v>
      </c>
      <c r="J1344" s="64">
        <f t="shared" si="316"/>
        <v>0</v>
      </c>
    </row>
    <row r="1345" spans="1:10" ht="30">
      <c r="A1345" s="37" t="s">
        <v>127</v>
      </c>
      <c r="B1345" s="30">
        <v>241</v>
      </c>
      <c r="C1345" s="31">
        <v>7</v>
      </c>
      <c r="D1345" s="32">
        <v>7</v>
      </c>
      <c r="E1345" s="79" t="s">
        <v>538</v>
      </c>
      <c r="F1345" s="107">
        <v>600</v>
      </c>
      <c r="G1345" s="64">
        <f t="shared" si="316"/>
        <v>150</v>
      </c>
      <c r="H1345" s="64">
        <f t="shared" si="316"/>
        <v>0</v>
      </c>
      <c r="I1345" s="64">
        <f t="shared" si="316"/>
        <v>150</v>
      </c>
      <c r="J1345" s="64">
        <f t="shared" si="316"/>
        <v>0</v>
      </c>
    </row>
    <row r="1346" spans="1:10" ht="15.75">
      <c r="A1346" s="37" t="s">
        <v>95</v>
      </c>
      <c r="B1346" s="30">
        <v>241</v>
      </c>
      <c r="C1346" s="31">
        <v>7</v>
      </c>
      <c r="D1346" s="32">
        <v>7</v>
      </c>
      <c r="E1346" s="79" t="s">
        <v>538</v>
      </c>
      <c r="F1346" s="107">
        <v>620</v>
      </c>
      <c r="G1346" s="64">
        <f t="shared" si="316"/>
        <v>150</v>
      </c>
      <c r="H1346" s="64">
        <f t="shared" si="316"/>
        <v>0</v>
      </c>
      <c r="I1346" s="64">
        <f t="shared" si="316"/>
        <v>150</v>
      </c>
      <c r="J1346" s="64">
        <f t="shared" si="316"/>
        <v>0</v>
      </c>
    </row>
    <row r="1347" spans="1:10" ht="15.75">
      <c r="A1347" s="29" t="s">
        <v>101</v>
      </c>
      <c r="B1347" s="30">
        <v>241</v>
      </c>
      <c r="C1347" s="31">
        <v>7</v>
      </c>
      <c r="D1347" s="32">
        <v>7</v>
      </c>
      <c r="E1347" s="79" t="s">
        <v>538</v>
      </c>
      <c r="F1347" s="107">
        <v>622</v>
      </c>
      <c r="G1347" s="64">
        <v>150</v>
      </c>
      <c r="H1347" s="83">
        <v>0</v>
      </c>
      <c r="I1347" s="121">
        <v>150</v>
      </c>
      <c r="J1347" s="121">
        <v>0</v>
      </c>
    </row>
    <row r="1348" spans="1:10" ht="15.75">
      <c r="A1348" s="27" t="s">
        <v>28</v>
      </c>
      <c r="B1348" s="71">
        <v>241</v>
      </c>
      <c r="C1348" s="104">
        <v>8</v>
      </c>
      <c r="D1348" s="71"/>
      <c r="E1348" s="106"/>
      <c r="F1348" s="71"/>
      <c r="G1348" s="72">
        <f>G1349+G1423</f>
        <v>146201.00000000003</v>
      </c>
      <c r="H1348" s="72">
        <f>H1349+H1423</f>
        <v>0</v>
      </c>
      <c r="I1348" s="72">
        <f>I1349+I1423</f>
        <v>145452.40000000002</v>
      </c>
      <c r="J1348" s="72">
        <f>J1349+J1423</f>
        <v>0</v>
      </c>
    </row>
    <row r="1349" spans="1:10" ht="15.75">
      <c r="A1349" s="29" t="s">
        <v>29</v>
      </c>
      <c r="B1349" s="30">
        <v>241</v>
      </c>
      <c r="C1349" s="31">
        <v>8</v>
      </c>
      <c r="D1349" s="31">
        <v>1</v>
      </c>
      <c r="E1349" s="79"/>
      <c r="F1349" s="30"/>
      <c r="G1349" s="64">
        <f>G1350</f>
        <v>131733.80000000002</v>
      </c>
      <c r="H1349" s="64">
        <f>H1350</f>
        <v>0</v>
      </c>
      <c r="I1349" s="64">
        <f>I1350</f>
        <v>131349.20000000001</v>
      </c>
      <c r="J1349" s="64">
        <f>J1350</f>
        <v>0</v>
      </c>
    </row>
    <row r="1350" spans="1:10" ht="30">
      <c r="A1350" s="29" t="s">
        <v>401</v>
      </c>
      <c r="B1350" s="71">
        <v>241</v>
      </c>
      <c r="C1350" s="104">
        <v>8</v>
      </c>
      <c r="D1350" s="104">
        <v>1</v>
      </c>
      <c r="E1350" s="106" t="s">
        <v>125</v>
      </c>
      <c r="F1350" s="30"/>
      <c r="G1350" s="64">
        <f>G1351+G1405</f>
        <v>131733.80000000002</v>
      </c>
      <c r="H1350" s="64">
        <f>H1351+H1405</f>
        <v>0</v>
      </c>
      <c r="I1350" s="64">
        <f>I1351+I1405</f>
        <v>131349.20000000001</v>
      </c>
      <c r="J1350" s="64">
        <f>J1351+J1405</f>
        <v>0</v>
      </c>
    </row>
    <row r="1351" spans="1:10" ht="45">
      <c r="A1351" s="29" t="s">
        <v>411</v>
      </c>
      <c r="B1351" s="30">
        <v>241</v>
      </c>
      <c r="C1351" s="31">
        <v>8</v>
      </c>
      <c r="D1351" s="31">
        <v>1</v>
      </c>
      <c r="E1351" s="79" t="s">
        <v>126</v>
      </c>
      <c r="F1351" s="30"/>
      <c r="G1351" s="64">
        <f>G1352+G1370+G1374+G1379+G1384+G1391+G1398</f>
        <v>66880.3</v>
      </c>
      <c r="H1351" s="64">
        <f>H1352+H1370+H1374+H1379+H1384+H1391+H1398</f>
        <v>0</v>
      </c>
      <c r="I1351" s="64">
        <f>I1352+I1370+I1374+I1379+I1384+I1391+I1398</f>
        <v>66495.7</v>
      </c>
      <c r="J1351" s="64">
        <f>J1352+J1370+J1374+J1379+J1384+J1391+J1398</f>
        <v>0</v>
      </c>
    </row>
    <row r="1352" spans="1:10" ht="60">
      <c r="A1352" s="40" t="s">
        <v>412</v>
      </c>
      <c r="B1352" s="30">
        <v>241</v>
      </c>
      <c r="C1352" s="31">
        <v>8</v>
      </c>
      <c r="D1352" s="31">
        <v>1</v>
      </c>
      <c r="E1352" s="79" t="s">
        <v>132</v>
      </c>
      <c r="F1352" s="30"/>
      <c r="G1352" s="64">
        <f>G1353+G1357+G1361+G1365</f>
        <v>51607.1</v>
      </c>
      <c r="H1352" s="64">
        <f>H1353+H1357+H1361+H1365</f>
        <v>0</v>
      </c>
      <c r="I1352" s="64">
        <f>I1353+I1357+I1361+I1365</f>
        <v>51222.499999999993</v>
      </c>
      <c r="J1352" s="64">
        <f>J1353+J1357+J1361+J1365</f>
        <v>0</v>
      </c>
    </row>
    <row r="1353" spans="1:10" ht="45">
      <c r="A1353" s="40" t="s">
        <v>90</v>
      </c>
      <c r="B1353" s="30">
        <v>241</v>
      </c>
      <c r="C1353" s="31">
        <v>8</v>
      </c>
      <c r="D1353" s="32">
        <v>1</v>
      </c>
      <c r="E1353" s="79" t="s">
        <v>132</v>
      </c>
      <c r="F1353" s="107">
        <v>100</v>
      </c>
      <c r="G1353" s="64">
        <f>G1354</f>
        <v>38272.100000000006</v>
      </c>
      <c r="H1353" s="64">
        <f t="shared" ref="H1353:J1353" si="317">H1354</f>
        <v>0</v>
      </c>
      <c r="I1353" s="64">
        <f t="shared" si="317"/>
        <v>37887.5</v>
      </c>
      <c r="J1353" s="64">
        <f t="shared" si="317"/>
        <v>0</v>
      </c>
    </row>
    <row r="1354" spans="1:10" ht="15.75">
      <c r="A1354" s="40" t="s">
        <v>87</v>
      </c>
      <c r="B1354" s="30">
        <v>241</v>
      </c>
      <c r="C1354" s="31">
        <v>8</v>
      </c>
      <c r="D1354" s="32">
        <v>1</v>
      </c>
      <c r="E1354" s="79" t="s">
        <v>132</v>
      </c>
      <c r="F1354" s="107">
        <v>110</v>
      </c>
      <c r="G1354" s="64">
        <f>G1355+G1356</f>
        <v>38272.100000000006</v>
      </c>
      <c r="H1354" s="64">
        <f t="shared" ref="H1354:J1354" si="318">H1355+H1356</f>
        <v>0</v>
      </c>
      <c r="I1354" s="64">
        <f t="shared" si="318"/>
        <v>37887.5</v>
      </c>
      <c r="J1354" s="64">
        <f t="shared" si="318"/>
        <v>0</v>
      </c>
    </row>
    <row r="1355" spans="1:10" ht="15.75">
      <c r="A1355" s="40" t="s">
        <v>73</v>
      </c>
      <c r="B1355" s="30">
        <v>241</v>
      </c>
      <c r="C1355" s="31">
        <v>8</v>
      </c>
      <c r="D1355" s="32">
        <v>1</v>
      </c>
      <c r="E1355" s="79" t="s">
        <v>132</v>
      </c>
      <c r="F1355" s="107">
        <v>111</v>
      </c>
      <c r="G1355" s="64">
        <v>37825.300000000003</v>
      </c>
      <c r="H1355" s="78">
        <v>0</v>
      </c>
      <c r="I1355" s="121">
        <v>37440.699999999997</v>
      </c>
      <c r="J1355" s="121">
        <v>0</v>
      </c>
    </row>
    <row r="1356" spans="1:10" ht="15.75">
      <c r="A1356" s="40" t="s">
        <v>92</v>
      </c>
      <c r="B1356" s="30">
        <v>241</v>
      </c>
      <c r="C1356" s="31">
        <v>8</v>
      </c>
      <c r="D1356" s="32">
        <v>1</v>
      </c>
      <c r="E1356" s="79" t="s">
        <v>132</v>
      </c>
      <c r="F1356" s="107">
        <v>112</v>
      </c>
      <c r="G1356" s="64">
        <v>446.8</v>
      </c>
      <c r="H1356" s="78">
        <v>0</v>
      </c>
      <c r="I1356" s="121">
        <v>446.8</v>
      </c>
      <c r="J1356" s="121">
        <v>0</v>
      </c>
    </row>
    <row r="1357" spans="1:10" ht="15.75">
      <c r="A1357" s="40" t="s">
        <v>74</v>
      </c>
      <c r="B1357" s="30">
        <v>241</v>
      </c>
      <c r="C1357" s="31">
        <v>8</v>
      </c>
      <c r="D1357" s="32">
        <v>1</v>
      </c>
      <c r="E1357" s="79" t="s">
        <v>132</v>
      </c>
      <c r="F1357" s="107">
        <v>200</v>
      </c>
      <c r="G1357" s="64">
        <f>G1358</f>
        <v>4034.1000000000004</v>
      </c>
      <c r="H1357" s="64">
        <f t="shared" ref="H1357:J1357" si="319">H1358</f>
        <v>0</v>
      </c>
      <c r="I1357" s="64">
        <f t="shared" si="319"/>
        <v>4034.1000000000004</v>
      </c>
      <c r="J1357" s="64">
        <f t="shared" si="319"/>
        <v>0</v>
      </c>
    </row>
    <row r="1358" spans="1:10" ht="15.75">
      <c r="A1358" s="40" t="s">
        <v>75</v>
      </c>
      <c r="B1358" s="30">
        <v>241</v>
      </c>
      <c r="C1358" s="31">
        <v>8</v>
      </c>
      <c r="D1358" s="32">
        <v>1</v>
      </c>
      <c r="E1358" s="79" t="s">
        <v>132</v>
      </c>
      <c r="F1358" s="107">
        <v>240</v>
      </c>
      <c r="G1358" s="64">
        <f>G1359+G1360</f>
        <v>4034.1000000000004</v>
      </c>
      <c r="H1358" s="64">
        <f t="shared" ref="H1358:J1358" si="320">H1359+H1360</f>
        <v>0</v>
      </c>
      <c r="I1358" s="64">
        <f t="shared" si="320"/>
        <v>4034.1000000000004</v>
      </c>
      <c r="J1358" s="64">
        <f t="shared" si="320"/>
        <v>0</v>
      </c>
    </row>
    <row r="1359" spans="1:10" ht="15.75">
      <c r="A1359" s="29" t="s">
        <v>83</v>
      </c>
      <c r="B1359" s="30">
        <v>241</v>
      </c>
      <c r="C1359" s="31">
        <v>8</v>
      </c>
      <c r="D1359" s="32">
        <v>1</v>
      </c>
      <c r="E1359" s="79" t="s">
        <v>132</v>
      </c>
      <c r="F1359" s="107">
        <v>242</v>
      </c>
      <c r="G1359" s="64">
        <v>527.29999999999995</v>
      </c>
      <c r="H1359" s="83">
        <v>0</v>
      </c>
      <c r="I1359" s="121">
        <v>527.29999999999995</v>
      </c>
      <c r="J1359" s="121">
        <v>0</v>
      </c>
    </row>
    <row r="1360" spans="1:10" ht="15.75">
      <c r="A1360" s="40" t="s">
        <v>76</v>
      </c>
      <c r="B1360" s="30">
        <v>241</v>
      </c>
      <c r="C1360" s="31">
        <v>8</v>
      </c>
      <c r="D1360" s="32">
        <v>1</v>
      </c>
      <c r="E1360" s="79" t="s">
        <v>132</v>
      </c>
      <c r="F1360" s="107">
        <v>244</v>
      </c>
      <c r="G1360" s="64">
        <v>3506.8</v>
      </c>
      <c r="H1360" s="78">
        <v>0</v>
      </c>
      <c r="I1360" s="121">
        <v>3506.8</v>
      </c>
      <c r="J1360" s="121">
        <v>0</v>
      </c>
    </row>
    <row r="1361" spans="1:10" ht="30">
      <c r="A1361" s="40" t="s">
        <v>127</v>
      </c>
      <c r="B1361" s="30">
        <v>241</v>
      </c>
      <c r="C1361" s="31">
        <v>8</v>
      </c>
      <c r="D1361" s="32">
        <v>1</v>
      </c>
      <c r="E1361" s="79" t="s">
        <v>132</v>
      </c>
      <c r="F1361" s="30">
        <v>600</v>
      </c>
      <c r="G1361" s="64">
        <f>G1362</f>
        <v>9117.2999999999993</v>
      </c>
      <c r="H1361" s="64">
        <f t="shared" ref="H1361:J1361" si="321">H1362</f>
        <v>0</v>
      </c>
      <c r="I1361" s="64">
        <f t="shared" si="321"/>
        <v>9117.2999999999993</v>
      </c>
      <c r="J1361" s="64">
        <f t="shared" si="321"/>
        <v>0</v>
      </c>
    </row>
    <row r="1362" spans="1:10" ht="15.75">
      <c r="A1362" s="40" t="s">
        <v>93</v>
      </c>
      <c r="B1362" s="30">
        <v>241</v>
      </c>
      <c r="C1362" s="31">
        <v>8</v>
      </c>
      <c r="D1362" s="32">
        <v>1</v>
      </c>
      <c r="E1362" s="79" t="s">
        <v>132</v>
      </c>
      <c r="F1362" s="30">
        <v>610</v>
      </c>
      <c r="G1362" s="64">
        <f>G1363+G1364</f>
        <v>9117.2999999999993</v>
      </c>
      <c r="H1362" s="64">
        <f t="shared" ref="H1362:J1362" si="322">H1363+H1364</f>
        <v>0</v>
      </c>
      <c r="I1362" s="64">
        <f t="shared" si="322"/>
        <v>9117.2999999999993</v>
      </c>
      <c r="J1362" s="64">
        <f t="shared" si="322"/>
        <v>0</v>
      </c>
    </row>
    <row r="1363" spans="1:10" ht="45">
      <c r="A1363" s="40" t="s">
        <v>94</v>
      </c>
      <c r="B1363" s="30">
        <v>241</v>
      </c>
      <c r="C1363" s="31">
        <v>8</v>
      </c>
      <c r="D1363" s="32">
        <v>1</v>
      </c>
      <c r="E1363" s="79" t="s">
        <v>132</v>
      </c>
      <c r="F1363" s="30">
        <v>611</v>
      </c>
      <c r="G1363" s="64">
        <v>9080.4</v>
      </c>
      <c r="H1363" s="78">
        <v>0</v>
      </c>
      <c r="I1363" s="121">
        <v>9080.4</v>
      </c>
      <c r="J1363" s="121">
        <v>0</v>
      </c>
    </row>
    <row r="1364" spans="1:10" ht="15.75">
      <c r="A1364" s="36" t="s">
        <v>100</v>
      </c>
      <c r="B1364" s="30">
        <v>241</v>
      </c>
      <c r="C1364" s="31">
        <v>8</v>
      </c>
      <c r="D1364" s="32">
        <v>1</v>
      </c>
      <c r="E1364" s="79" t="s">
        <v>132</v>
      </c>
      <c r="F1364" s="30">
        <v>612</v>
      </c>
      <c r="G1364" s="64">
        <v>36.9</v>
      </c>
      <c r="H1364" s="78">
        <v>0</v>
      </c>
      <c r="I1364" s="121">
        <v>36.9</v>
      </c>
      <c r="J1364" s="121">
        <v>0</v>
      </c>
    </row>
    <row r="1365" spans="1:10" ht="15.75">
      <c r="A1365" s="36" t="s">
        <v>77</v>
      </c>
      <c r="B1365" s="30">
        <v>241</v>
      </c>
      <c r="C1365" s="31">
        <v>8</v>
      </c>
      <c r="D1365" s="32">
        <v>1</v>
      </c>
      <c r="E1365" s="79" t="s">
        <v>132</v>
      </c>
      <c r="F1365" s="30">
        <v>800</v>
      </c>
      <c r="G1365" s="64">
        <f>G1366</f>
        <v>183.6</v>
      </c>
      <c r="H1365" s="64">
        <f t="shared" ref="H1365:J1365" si="323">H1366</f>
        <v>0</v>
      </c>
      <c r="I1365" s="64">
        <f t="shared" si="323"/>
        <v>183.6</v>
      </c>
      <c r="J1365" s="64">
        <f t="shared" si="323"/>
        <v>0</v>
      </c>
    </row>
    <row r="1366" spans="1:10" ht="15.75">
      <c r="A1366" s="36" t="s">
        <v>164</v>
      </c>
      <c r="B1366" s="30">
        <v>241</v>
      </c>
      <c r="C1366" s="31">
        <v>8</v>
      </c>
      <c r="D1366" s="32">
        <v>1</v>
      </c>
      <c r="E1366" s="79" t="s">
        <v>132</v>
      </c>
      <c r="F1366" s="30">
        <v>850</v>
      </c>
      <c r="G1366" s="64">
        <f>G1367+G1368+G1369</f>
        <v>183.6</v>
      </c>
      <c r="H1366" s="64">
        <f t="shared" ref="H1366:J1366" si="324">H1367+H1368+H1369</f>
        <v>0</v>
      </c>
      <c r="I1366" s="64">
        <f t="shared" si="324"/>
        <v>183.6</v>
      </c>
      <c r="J1366" s="64">
        <f t="shared" si="324"/>
        <v>0</v>
      </c>
    </row>
    <row r="1367" spans="1:10" ht="15.75">
      <c r="A1367" s="36" t="s">
        <v>517</v>
      </c>
      <c r="B1367" s="30">
        <v>241</v>
      </c>
      <c r="C1367" s="31">
        <v>8</v>
      </c>
      <c r="D1367" s="32">
        <v>1</v>
      </c>
      <c r="E1367" s="79" t="s">
        <v>132</v>
      </c>
      <c r="F1367" s="30">
        <v>851</v>
      </c>
      <c r="G1367" s="64">
        <v>150.1</v>
      </c>
      <c r="H1367" s="78">
        <v>0</v>
      </c>
      <c r="I1367" s="121">
        <v>150.1</v>
      </c>
      <c r="J1367" s="121">
        <v>0</v>
      </c>
    </row>
    <row r="1368" spans="1:10" ht="15.75">
      <c r="A1368" s="36" t="s">
        <v>518</v>
      </c>
      <c r="B1368" s="30">
        <v>241</v>
      </c>
      <c r="C1368" s="31">
        <v>8</v>
      </c>
      <c r="D1368" s="32">
        <v>1</v>
      </c>
      <c r="E1368" s="79" t="s">
        <v>132</v>
      </c>
      <c r="F1368" s="30">
        <v>852</v>
      </c>
      <c r="G1368" s="64">
        <v>30.9</v>
      </c>
      <c r="H1368" s="78">
        <v>0</v>
      </c>
      <c r="I1368" s="121">
        <v>30.9</v>
      </c>
      <c r="J1368" s="121">
        <v>0</v>
      </c>
    </row>
    <row r="1369" spans="1:10" ht="15.75">
      <c r="A1369" s="36" t="s">
        <v>503</v>
      </c>
      <c r="B1369" s="30">
        <v>241</v>
      </c>
      <c r="C1369" s="31">
        <v>8</v>
      </c>
      <c r="D1369" s="32">
        <v>1</v>
      </c>
      <c r="E1369" s="79" t="s">
        <v>132</v>
      </c>
      <c r="F1369" s="30">
        <v>853</v>
      </c>
      <c r="G1369" s="64">
        <v>2.6</v>
      </c>
      <c r="H1369" s="78">
        <v>0</v>
      </c>
      <c r="I1369" s="121">
        <v>2.6</v>
      </c>
      <c r="J1369" s="121">
        <v>0</v>
      </c>
    </row>
    <row r="1370" spans="1:10" ht="60">
      <c r="A1370" s="36" t="s">
        <v>413</v>
      </c>
      <c r="B1370" s="30">
        <v>241</v>
      </c>
      <c r="C1370" s="31">
        <v>8</v>
      </c>
      <c r="D1370" s="32">
        <v>1</v>
      </c>
      <c r="E1370" s="79" t="s">
        <v>257</v>
      </c>
      <c r="F1370" s="30"/>
      <c r="G1370" s="64">
        <f t="shared" ref="G1370:J1372" si="325">G1371</f>
        <v>41.3</v>
      </c>
      <c r="H1370" s="64">
        <f t="shared" si="325"/>
        <v>0</v>
      </c>
      <c r="I1370" s="64">
        <f t="shared" si="325"/>
        <v>41.3</v>
      </c>
      <c r="J1370" s="64">
        <f t="shared" si="325"/>
        <v>0</v>
      </c>
    </row>
    <row r="1371" spans="1:10" ht="15.75">
      <c r="A1371" s="40" t="s">
        <v>74</v>
      </c>
      <c r="B1371" s="30">
        <v>241</v>
      </c>
      <c r="C1371" s="31">
        <v>8</v>
      </c>
      <c r="D1371" s="32">
        <v>1</v>
      </c>
      <c r="E1371" s="79" t="s">
        <v>257</v>
      </c>
      <c r="F1371" s="107">
        <v>200</v>
      </c>
      <c r="G1371" s="64">
        <f t="shared" si="325"/>
        <v>41.3</v>
      </c>
      <c r="H1371" s="64">
        <f t="shared" si="325"/>
        <v>0</v>
      </c>
      <c r="I1371" s="64">
        <f t="shared" si="325"/>
        <v>41.3</v>
      </c>
      <c r="J1371" s="64">
        <f t="shared" si="325"/>
        <v>0</v>
      </c>
    </row>
    <row r="1372" spans="1:10" ht="15.75">
      <c r="A1372" s="40" t="s">
        <v>75</v>
      </c>
      <c r="B1372" s="30">
        <v>241</v>
      </c>
      <c r="C1372" s="31">
        <v>8</v>
      </c>
      <c r="D1372" s="32">
        <v>1</v>
      </c>
      <c r="E1372" s="79" t="s">
        <v>257</v>
      </c>
      <c r="F1372" s="107">
        <v>240</v>
      </c>
      <c r="G1372" s="64">
        <f t="shared" si="325"/>
        <v>41.3</v>
      </c>
      <c r="H1372" s="64">
        <f t="shared" si="325"/>
        <v>0</v>
      </c>
      <c r="I1372" s="64">
        <f t="shared" si="325"/>
        <v>41.3</v>
      </c>
      <c r="J1372" s="64">
        <f t="shared" si="325"/>
        <v>0</v>
      </c>
    </row>
    <row r="1373" spans="1:10" ht="15.75">
      <c r="A1373" s="40" t="s">
        <v>76</v>
      </c>
      <c r="B1373" s="30">
        <v>241</v>
      </c>
      <c r="C1373" s="31">
        <v>8</v>
      </c>
      <c r="D1373" s="32">
        <v>1</v>
      </c>
      <c r="E1373" s="79" t="s">
        <v>257</v>
      </c>
      <c r="F1373" s="107">
        <v>244</v>
      </c>
      <c r="G1373" s="64">
        <v>41.3</v>
      </c>
      <c r="H1373" s="78">
        <v>0</v>
      </c>
      <c r="I1373" s="121">
        <v>41.3</v>
      </c>
      <c r="J1373" s="121">
        <v>0</v>
      </c>
    </row>
    <row r="1374" spans="1:10" ht="60">
      <c r="A1374" s="39" t="s">
        <v>414</v>
      </c>
      <c r="B1374" s="30">
        <v>241</v>
      </c>
      <c r="C1374" s="31">
        <v>8</v>
      </c>
      <c r="D1374" s="32">
        <v>1</v>
      </c>
      <c r="E1374" s="106" t="s">
        <v>258</v>
      </c>
      <c r="F1374" s="107"/>
      <c r="G1374" s="64">
        <f>G1375</f>
        <v>698.8</v>
      </c>
      <c r="H1374" s="64">
        <f>H1375</f>
        <v>0</v>
      </c>
      <c r="I1374" s="64">
        <f>I1375</f>
        <v>698.8</v>
      </c>
      <c r="J1374" s="64">
        <f>J1375</f>
        <v>0</v>
      </c>
    </row>
    <row r="1375" spans="1:10" ht="15.75">
      <c r="A1375" s="40" t="s">
        <v>74</v>
      </c>
      <c r="B1375" s="30">
        <v>241</v>
      </c>
      <c r="C1375" s="31">
        <v>8</v>
      </c>
      <c r="D1375" s="32">
        <v>1</v>
      </c>
      <c r="E1375" s="106" t="s">
        <v>258</v>
      </c>
      <c r="F1375" s="107">
        <v>200</v>
      </c>
      <c r="G1375" s="64">
        <f>G1376</f>
        <v>698.8</v>
      </c>
      <c r="H1375" s="64">
        <f t="shared" ref="H1375:J1375" si="326">H1376</f>
        <v>0</v>
      </c>
      <c r="I1375" s="64">
        <f t="shared" si="326"/>
        <v>698.8</v>
      </c>
      <c r="J1375" s="64">
        <f t="shared" si="326"/>
        <v>0</v>
      </c>
    </row>
    <row r="1376" spans="1:10" ht="15.75">
      <c r="A1376" s="40" t="s">
        <v>75</v>
      </c>
      <c r="B1376" s="30">
        <v>241</v>
      </c>
      <c r="C1376" s="31">
        <v>8</v>
      </c>
      <c r="D1376" s="32">
        <v>1</v>
      </c>
      <c r="E1376" s="106" t="s">
        <v>258</v>
      </c>
      <c r="F1376" s="107">
        <v>240</v>
      </c>
      <c r="G1376" s="64">
        <f>G1378+G1377</f>
        <v>698.8</v>
      </c>
      <c r="H1376" s="64">
        <f t="shared" ref="H1376:J1376" si="327">H1378+H1377</f>
        <v>0</v>
      </c>
      <c r="I1376" s="64">
        <f t="shared" si="327"/>
        <v>698.8</v>
      </c>
      <c r="J1376" s="64">
        <f t="shared" si="327"/>
        <v>0</v>
      </c>
    </row>
    <row r="1377" spans="1:10" ht="15.75">
      <c r="A1377" s="40" t="s">
        <v>75</v>
      </c>
      <c r="B1377" s="30">
        <v>241</v>
      </c>
      <c r="C1377" s="31">
        <v>8</v>
      </c>
      <c r="D1377" s="32">
        <v>1</v>
      </c>
      <c r="E1377" s="106" t="s">
        <v>258</v>
      </c>
      <c r="F1377" s="107">
        <v>242</v>
      </c>
      <c r="G1377" s="64">
        <v>646</v>
      </c>
      <c r="H1377" s="78">
        <v>0</v>
      </c>
      <c r="I1377" s="121">
        <v>646</v>
      </c>
      <c r="J1377" s="121">
        <v>0</v>
      </c>
    </row>
    <row r="1378" spans="1:10" ht="15.75">
      <c r="A1378" s="40" t="s">
        <v>76</v>
      </c>
      <c r="B1378" s="30">
        <v>241</v>
      </c>
      <c r="C1378" s="31">
        <v>8</v>
      </c>
      <c r="D1378" s="32">
        <v>1</v>
      </c>
      <c r="E1378" s="106" t="s">
        <v>258</v>
      </c>
      <c r="F1378" s="107">
        <v>244</v>
      </c>
      <c r="G1378" s="64">
        <v>52.8</v>
      </c>
      <c r="H1378" s="78">
        <v>0</v>
      </c>
      <c r="I1378" s="121">
        <v>52.8</v>
      </c>
      <c r="J1378" s="121">
        <v>0</v>
      </c>
    </row>
    <row r="1379" spans="1:10" ht="60">
      <c r="A1379" s="39" t="s">
        <v>415</v>
      </c>
      <c r="B1379" s="30">
        <v>241</v>
      </c>
      <c r="C1379" s="31">
        <v>8</v>
      </c>
      <c r="D1379" s="32">
        <v>1</v>
      </c>
      <c r="E1379" s="106" t="s">
        <v>259</v>
      </c>
      <c r="F1379" s="107"/>
      <c r="G1379" s="64">
        <f>G1380</f>
        <v>123.3</v>
      </c>
      <c r="H1379" s="64">
        <f>H1380</f>
        <v>0</v>
      </c>
      <c r="I1379" s="64">
        <f>I1380</f>
        <v>123.3</v>
      </c>
      <c r="J1379" s="64">
        <f>J1380</f>
        <v>0</v>
      </c>
    </row>
    <row r="1380" spans="1:10" ht="15.75">
      <c r="A1380" s="40" t="s">
        <v>74</v>
      </c>
      <c r="B1380" s="30">
        <v>241</v>
      </c>
      <c r="C1380" s="31">
        <v>8</v>
      </c>
      <c r="D1380" s="32">
        <v>1</v>
      </c>
      <c r="E1380" s="106" t="s">
        <v>259</v>
      </c>
      <c r="F1380" s="107">
        <v>200</v>
      </c>
      <c r="G1380" s="64">
        <f>G1381</f>
        <v>123.3</v>
      </c>
      <c r="H1380" s="64">
        <f t="shared" ref="H1380:J1380" si="328">H1381</f>
        <v>0</v>
      </c>
      <c r="I1380" s="64">
        <f t="shared" si="328"/>
        <v>123.3</v>
      </c>
      <c r="J1380" s="64">
        <f t="shared" si="328"/>
        <v>0</v>
      </c>
    </row>
    <row r="1381" spans="1:10" ht="15.75">
      <c r="A1381" s="40" t="s">
        <v>75</v>
      </c>
      <c r="B1381" s="30">
        <v>241</v>
      </c>
      <c r="C1381" s="31">
        <v>8</v>
      </c>
      <c r="D1381" s="32">
        <v>1</v>
      </c>
      <c r="E1381" s="106" t="s">
        <v>259</v>
      </c>
      <c r="F1381" s="107">
        <v>240</v>
      </c>
      <c r="G1381" s="64">
        <f>G1383+G1382</f>
        <v>123.3</v>
      </c>
      <c r="H1381" s="64">
        <f t="shared" ref="H1381:J1381" si="329">H1383+H1382</f>
        <v>0</v>
      </c>
      <c r="I1381" s="64">
        <f t="shared" si="329"/>
        <v>123.3</v>
      </c>
      <c r="J1381" s="64">
        <f t="shared" si="329"/>
        <v>0</v>
      </c>
    </row>
    <row r="1382" spans="1:10" ht="15.75">
      <c r="A1382" s="40" t="s">
        <v>75</v>
      </c>
      <c r="B1382" s="30">
        <v>241</v>
      </c>
      <c r="C1382" s="31">
        <v>8</v>
      </c>
      <c r="D1382" s="32">
        <v>1</v>
      </c>
      <c r="E1382" s="106" t="s">
        <v>259</v>
      </c>
      <c r="F1382" s="107">
        <v>242</v>
      </c>
      <c r="G1382" s="64">
        <v>114</v>
      </c>
      <c r="H1382" s="78">
        <v>0</v>
      </c>
      <c r="I1382" s="121">
        <v>114</v>
      </c>
      <c r="J1382" s="121">
        <v>0</v>
      </c>
    </row>
    <row r="1383" spans="1:10" ht="15.75">
      <c r="A1383" s="40" t="s">
        <v>76</v>
      </c>
      <c r="B1383" s="30">
        <v>241</v>
      </c>
      <c r="C1383" s="31">
        <v>8</v>
      </c>
      <c r="D1383" s="32">
        <v>1</v>
      </c>
      <c r="E1383" s="106" t="s">
        <v>259</v>
      </c>
      <c r="F1383" s="107">
        <v>244</v>
      </c>
      <c r="G1383" s="64">
        <v>9.3000000000000007</v>
      </c>
      <c r="H1383" s="78">
        <v>0</v>
      </c>
      <c r="I1383" s="121">
        <v>9.3000000000000007</v>
      </c>
      <c r="J1383" s="121">
        <v>0</v>
      </c>
    </row>
    <row r="1384" spans="1:10" ht="120">
      <c r="A1384" s="29" t="s">
        <v>416</v>
      </c>
      <c r="B1384" s="30">
        <v>241</v>
      </c>
      <c r="C1384" s="31">
        <v>8</v>
      </c>
      <c r="D1384" s="32">
        <v>1</v>
      </c>
      <c r="E1384" s="33">
        <v>515471</v>
      </c>
      <c r="F1384" s="30"/>
      <c r="G1384" s="64">
        <f>G1385+G1388</f>
        <v>14123.599999999999</v>
      </c>
      <c r="H1384" s="64">
        <f>H1385+H1388</f>
        <v>0</v>
      </c>
      <c r="I1384" s="64">
        <f>I1385+I1388</f>
        <v>14123.599999999999</v>
      </c>
      <c r="J1384" s="64">
        <f>J1385+J1388</f>
        <v>0</v>
      </c>
    </row>
    <row r="1385" spans="1:10" ht="45">
      <c r="A1385" s="40" t="s">
        <v>90</v>
      </c>
      <c r="B1385" s="30">
        <v>241</v>
      </c>
      <c r="C1385" s="31">
        <v>8</v>
      </c>
      <c r="D1385" s="32">
        <v>1</v>
      </c>
      <c r="E1385" s="33">
        <v>515471</v>
      </c>
      <c r="F1385" s="30">
        <v>100</v>
      </c>
      <c r="G1385" s="64">
        <f t="shared" ref="G1385:J1386" si="330">G1386</f>
        <v>11650.3</v>
      </c>
      <c r="H1385" s="64">
        <f t="shared" si="330"/>
        <v>0</v>
      </c>
      <c r="I1385" s="64">
        <f t="shared" si="330"/>
        <v>11650.3</v>
      </c>
      <c r="J1385" s="64">
        <f t="shared" si="330"/>
        <v>0</v>
      </c>
    </row>
    <row r="1386" spans="1:10" ht="15.75">
      <c r="A1386" s="40" t="s">
        <v>87</v>
      </c>
      <c r="B1386" s="30">
        <v>241</v>
      </c>
      <c r="C1386" s="31">
        <v>8</v>
      </c>
      <c r="D1386" s="32">
        <v>1</v>
      </c>
      <c r="E1386" s="33">
        <v>515471</v>
      </c>
      <c r="F1386" s="30">
        <v>110</v>
      </c>
      <c r="G1386" s="64">
        <f t="shared" si="330"/>
        <v>11650.3</v>
      </c>
      <c r="H1386" s="64">
        <f t="shared" si="330"/>
        <v>0</v>
      </c>
      <c r="I1386" s="64">
        <f t="shared" si="330"/>
        <v>11650.3</v>
      </c>
      <c r="J1386" s="64">
        <f t="shared" si="330"/>
        <v>0</v>
      </c>
    </row>
    <row r="1387" spans="1:10" ht="15.75">
      <c r="A1387" s="40" t="s">
        <v>73</v>
      </c>
      <c r="B1387" s="30">
        <v>241</v>
      </c>
      <c r="C1387" s="31">
        <v>8</v>
      </c>
      <c r="D1387" s="32">
        <v>1</v>
      </c>
      <c r="E1387" s="33">
        <v>515471</v>
      </c>
      <c r="F1387" s="30">
        <v>111</v>
      </c>
      <c r="G1387" s="64">
        <v>11650.3</v>
      </c>
      <c r="H1387" s="78">
        <v>0</v>
      </c>
      <c r="I1387" s="121">
        <v>11650.3</v>
      </c>
      <c r="J1387" s="121">
        <v>0</v>
      </c>
    </row>
    <row r="1388" spans="1:10" ht="30">
      <c r="A1388" s="40" t="s">
        <v>128</v>
      </c>
      <c r="B1388" s="30">
        <v>241</v>
      </c>
      <c r="C1388" s="31">
        <v>8</v>
      </c>
      <c r="D1388" s="32">
        <v>1</v>
      </c>
      <c r="E1388" s="33">
        <v>515471</v>
      </c>
      <c r="F1388" s="30">
        <v>600</v>
      </c>
      <c r="G1388" s="64">
        <f>G1389</f>
        <v>2473.3000000000002</v>
      </c>
      <c r="H1388" s="64">
        <f t="shared" ref="H1388:J1389" si="331">H1389</f>
        <v>0</v>
      </c>
      <c r="I1388" s="64">
        <f t="shared" si="331"/>
        <v>2473.3000000000002</v>
      </c>
      <c r="J1388" s="64">
        <f t="shared" si="331"/>
        <v>0</v>
      </c>
    </row>
    <row r="1389" spans="1:10" ht="15.75">
      <c r="A1389" s="40" t="s">
        <v>93</v>
      </c>
      <c r="B1389" s="30">
        <v>241</v>
      </c>
      <c r="C1389" s="31">
        <v>8</v>
      </c>
      <c r="D1389" s="32">
        <v>1</v>
      </c>
      <c r="E1389" s="33">
        <v>515471</v>
      </c>
      <c r="F1389" s="30">
        <v>610</v>
      </c>
      <c r="G1389" s="64">
        <f>G1390</f>
        <v>2473.3000000000002</v>
      </c>
      <c r="H1389" s="64">
        <f t="shared" si="331"/>
        <v>0</v>
      </c>
      <c r="I1389" s="64">
        <f t="shared" si="331"/>
        <v>2473.3000000000002</v>
      </c>
      <c r="J1389" s="64">
        <f t="shared" si="331"/>
        <v>0</v>
      </c>
    </row>
    <row r="1390" spans="1:10" ht="45">
      <c r="A1390" s="40" t="s">
        <v>94</v>
      </c>
      <c r="B1390" s="30">
        <v>241</v>
      </c>
      <c r="C1390" s="31">
        <v>8</v>
      </c>
      <c r="D1390" s="32">
        <v>1</v>
      </c>
      <c r="E1390" s="33">
        <v>515471</v>
      </c>
      <c r="F1390" s="30">
        <v>611</v>
      </c>
      <c r="G1390" s="64">
        <v>2473.3000000000002</v>
      </c>
      <c r="H1390" s="78">
        <v>0</v>
      </c>
      <c r="I1390" s="121">
        <v>2473.3000000000002</v>
      </c>
      <c r="J1390" s="121">
        <v>0</v>
      </c>
    </row>
    <row r="1391" spans="1:10" ht="120">
      <c r="A1391" s="29" t="s">
        <v>417</v>
      </c>
      <c r="B1391" s="30">
        <v>241</v>
      </c>
      <c r="C1391" s="31">
        <v>8</v>
      </c>
      <c r="D1391" s="32">
        <v>1</v>
      </c>
      <c r="E1391" s="33">
        <v>516471</v>
      </c>
      <c r="F1391" s="30"/>
      <c r="G1391" s="64">
        <f>G1392+G1395</f>
        <v>142.69999999999999</v>
      </c>
      <c r="H1391" s="64">
        <f>H1392+H1395</f>
        <v>0</v>
      </c>
      <c r="I1391" s="64">
        <f>I1392+I1395</f>
        <v>142.69999999999999</v>
      </c>
      <c r="J1391" s="64">
        <f>J1392+J1395</f>
        <v>0</v>
      </c>
    </row>
    <row r="1392" spans="1:10" ht="45">
      <c r="A1392" s="40" t="s">
        <v>90</v>
      </c>
      <c r="B1392" s="30">
        <v>241</v>
      </c>
      <c r="C1392" s="31">
        <v>8</v>
      </c>
      <c r="D1392" s="32">
        <v>1</v>
      </c>
      <c r="E1392" s="33">
        <v>516471</v>
      </c>
      <c r="F1392" s="30">
        <v>100</v>
      </c>
      <c r="G1392" s="64">
        <f>G1393</f>
        <v>117.7</v>
      </c>
      <c r="H1392" s="64">
        <f t="shared" ref="H1392:J1393" si="332">H1393</f>
        <v>0</v>
      </c>
      <c r="I1392" s="64">
        <f t="shared" si="332"/>
        <v>117.7</v>
      </c>
      <c r="J1392" s="64">
        <f t="shared" si="332"/>
        <v>0</v>
      </c>
    </row>
    <row r="1393" spans="1:11" ht="15.75">
      <c r="A1393" s="40" t="s">
        <v>87</v>
      </c>
      <c r="B1393" s="30">
        <v>241</v>
      </c>
      <c r="C1393" s="31">
        <v>8</v>
      </c>
      <c r="D1393" s="32">
        <v>1</v>
      </c>
      <c r="E1393" s="33">
        <v>516471</v>
      </c>
      <c r="F1393" s="30">
        <v>110</v>
      </c>
      <c r="G1393" s="64">
        <f>G1394</f>
        <v>117.7</v>
      </c>
      <c r="H1393" s="64">
        <f t="shared" si="332"/>
        <v>0</v>
      </c>
      <c r="I1393" s="64">
        <f t="shared" si="332"/>
        <v>117.7</v>
      </c>
      <c r="J1393" s="64">
        <f t="shared" si="332"/>
        <v>0</v>
      </c>
    </row>
    <row r="1394" spans="1:11" ht="15.75">
      <c r="A1394" s="40" t="s">
        <v>73</v>
      </c>
      <c r="B1394" s="30">
        <v>241</v>
      </c>
      <c r="C1394" s="31">
        <v>8</v>
      </c>
      <c r="D1394" s="32">
        <v>1</v>
      </c>
      <c r="E1394" s="33">
        <v>516471</v>
      </c>
      <c r="F1394" s="30">
        <v>111</v>
      </c>
      <c r="G1394" s="64">
        <v>117.7</v>
      </c>
      <c r="H1394" s="78">
        <v>0</v>
      </c>
      <c r="I1394" s="121">
        <v>117.7</v>
      </c>
      <c r="J1394" s="121">
        <v>0</v>
      </c>
    </row>
    <row r="1395" spans="1:11" ht="30">
      <c r="A1395" s="40" t="s">
        <v>128</v>
      </c>
      <c r="B1395" s="30">
        <v>241</v>
      </c>
      <c r="C1395" s="31">
        <v>8</v>
      </c>
      <c r="D1395" s="32">
        <v>1</v>
      </c>
      <c r="E1395" s="33">
        <v>516471</v>
      </c>
      <c r="F1395" s="30">
        <v>600</v>
      </c>
      <c r="G1395" s="64">
        <f>G1396</f>
        <v>25</v>
      </c>
      <c r="H1395" s="64">
        <f t="shared" ref="H1395:J1396" si="333">H1396</f>
        <v>0</v>
      </c>
      <c r="I1395" s="64">
        <f t="shared" si="333"/>
        <v>25</v>
      </c>
      <c r="J1395" s="64">
        <f t="shared" si="333"/>
        <v>0</v>
      </c>
    </row>
    <row r="1396" spans="1:11" ht="15.75">
      <c r="A1396" s="40" t="s">
        <v>93</v>
      </c>
      <c r="B1396" s="30">
        <v>241</v>
      </c>
      <c r="C1396" s="31">
        <v>8</v>
      </c>
      <c r="D1396" s="32">
        <v>1</v>
      </c>
      <c r="E1396" s="33">
        <v>516471</v>
      </c>
      <c r="F1396" s="30">
        <v>610</v>
      </c>
      <c r="G1396" s="64">
        <f>G1397</f>
        <v>25</v>
      </c>
      <c r="H1396" s="64">
        <f t="shared" si="333"/>
        <v>0</v>
      </c>
      <c r="I1396" s="64">
        <f t="shared" si="333"/>
        <v>25</v>
      </c>
      <c r="J1396" s="64">
        <f t="shared" si="333"/>
        <v>0</v>
      </c>
    </row>
    <row r="1397" spans="1:11" ht="45">
      <c r="A1397" s="40" t="s">
        <v>94</v>
      </c>
      <c r="B1397" s="30">
        <v>241</v>
      </c>
      <c r="C1397" s="31">
        <v>8</v>
      </c>
      <c r="D1397" s="32">
        <v>1</v>
      </c>
      <c r="E1397" s="33">
        <v>516471</v>
      </c>
      <c r="F1397" s="30">
        <v>611</v>
      </c>
      <c r="G1397" s="64">
        <v>25</v>
      </c>
      <c r="H1397" s="78">
        <v>0</v>
      </c>
      <c r="I1397" s="121">
        <v>25</v>
      </c>
      <c r="J1397" s="121">
        <v>0</v>
      </c>
    </row>
    <row r="1398" spans="1:11" ht="60">
      <c r="A1398" s="40" t="s">
        <v>460</v>
      </c>
      <c r="B1398" s="30">
        <v>241</v>
      </c>
      <c r="C1398" s="31">
        <v>8</v>
      </c>
      <c r="D1398" s="32">
        <v>1</v>
      </c>
      <c r="E1398" s="33">
        <v>515608</v>
      </c>
      <c r="F1398" s="30"/>
      <c r="G1398" s="64">
        <f>G1402+G1399</f>
        <v>143.5</v>
      </c>
      <c r="H1398" s="64">
        <f>H1402+H1399</f>
        <v>0</v>
      </c>
      <c r="I1398" s="64">
        <f>I1402+I1399</f>
        <v>143.5</v>
      </c>
      <c r="J1398" s="64">
        <f>J1402+J1399</f>
        <v>0</v>
      </c>
    </row>
    <row r="1399" spans="1:11" ht="15.75">
      <c r="A1399" s="40" t="s">
        <v>74</v>
      </c>
      <c r="B1399" s="30">
        <v>241</v>
      </c>
      <c r="C1399" s="31">
        <v>8</v>
      </c>
      <c r="D1399" s="32">
        <v>1</v>
      </c>
      <c r="E1399" s="33">
        <v>515608</v>
      </c>
      <c r="F1399" s="30">
        <v>200</v>
      </c>
      <c r="G1399" s="64">
        <f>G1400</f>
        <v>80</v>
      </c>
      <c r="H1399" s="64">
        <f t="shared" ref="H1399:J1400" si="334">H1400</f>
        <v>0</v>
      </c>
      <c r="I1399" s="64">
        <f t="shared" si="334"/>
        <v>80</v>
      </c>
      <c r="J1399" s="64">
        <f t="shared" si="334"/>
        <v>0</v>
      </c>
    </row>
    <row r="1400" spans="1:11" ht="15.75">
      <c r="A1400" s="40" t="s">
        <v>75</v>
      </c>
      <c r="B1400" s="30">
        <v>241</v>
      </c>
      <c r="C1400" s="31">
        <v>8</v>
      </c>
      <c r="D1400" s="32">
        <v>1</v>
      </c>
      <c r="E1400" s="33">
        <v>515608</v>
      </c>
      <c r="F1400" s="30">
        <v>240</v>
      </c>
      <c r="G1400" s="64">
        <f>G1401</f>
        <v>80</v>
      </c>
      <c r="H1400" s="64">
        <f t="shared" si="334"/>
        <v>0</v>
      </c>
      <c r="I1400" s="64">
        <f t="shared" si="334"/>
        <v>80</v>
      </c>
      <c r="J1400" s="64">
        <f t="shared" si="334"/>
        <v>0</v>
      </c>
    </row>
    <row r="1401" spans="1:11" ht="15.75">
      <c r="A1401" s="40" t="s">
        <v>76</v>
      </c>
      <c r="B1401" s="30">
        <v>241</v>
      </c>
      <c r="C1401" s="31">
        <v>8</v>
      </c>
      <c r="D1401" s="32">
        <v>1</v>
      </c>
      <c r="E1401" s="33">
        <v>515608</v>
      </c>
      <c r="F1401" s="30">
        <v>244</v>
      </c>
      <c r="G1401" s="64">
        <v>80</v>
      </c>
      <c r="H1401" s="83">
        <v>0</v>
      </c>
      <c r="I1401" s="121">
        <v>80</v>
      </c>
      <c r="J1401" s="121">
        <v>0</v>
      </c>
    </row>
    <row r="1402" spans="1:11" ht="30">
      <c r="A1402" s="40" t="s">
        <v>128</v>
      </c>
      <c r="B1402" s="30">
        <v>241</v>
      </c>
      <c r="C1402" s="31">
        <v>8</v>
      </c>
      <c r="D1402" s="32">
        <v>1</v>
      </c>
      <c r="E1402" s="33">
        <v>515608</v>
      </c>
      <c r="F1402" s="30">
        <v>600</v>
      </c>
      <c r="G1402" s="64">
        <f>G1403</f>
        <v>63.5</v>
      </c>
      <c r="H1402" s="64">
        <f t="shared" ref="H1402:J1403" si="335">H1403</f>
        <v>0</v>
      </c>
      <c r="I1402" s="64">
        <f t="shared" si="335"/>
        <v>63.5</v>
      </c>
      <c r="J1402" s="64">
        <f t="shared" si="335"/>
        <v>0</v>
      </c>
      <c r="K1402" s="24" t="s">
        <v>10</v>
      </c>
    </row>
    <row r="1403" spans="1:11" ht="15.75">
      <c r="A1403" s="40" t="s">
        <v>93</v>
      </c>
      <c r="B1403" s="30">
        <v>241</v>
      </c>
      <c r="C1403" s="31">
        <v>8</v>
      </c>
      <c r="D1403" s="32">
        <v>1</v>
      </c>
      <c r="E1403" s="33">
        <v>515608</v>
      </c>
      <c r="F1403" s="30">
        <v>610</v>
      </c>
      <c r="G1403" s="64">
        <f>G1404</f>
        <v>63.5</v>
      </c>
      <c r="H1403" s="64">
        <f t="shared" si="335"/>
        <v>0</v>
      </c>
      <c r="I1403" s="64">
        <f t="shared" si="335"/>
        <v>63.5</v>
      </c>
      <c r="J1403" s="64">
        <f t="shared" si="335"/>
        <v>0</v>
      </c>
    </row>
    <row r="1404" spans="1:11" ht="45">
      <c r="A1404" s="40" t="s">
        <v>94</v>
      </c>
      <c r="B1404" s="30">
        <v>241</v>
      </c>
      <c r="C1404" s="31">
        <v>8</v>
      </c>
      <c r="D1404" s="32">
        <v>1</v>
      </c>
      <c r="E1404" s="33">
        <v>515608</v>
      </c>
      <c r="F1404" s="30">
        <v>612</v>
      </c>
      <c r="G1404" s="64">
        <v>63.5</v>
      </c>
      <c r="H1404" s="78">
        <v>0</v>
      </c>
      <c r="I1404" s="121">
        <v>63.5</v>
      </c>
      <c r="J1404" s="121">
        <v>0</v>
      </c>
    </row>
    <row r="1405" spans="1:11" ht="30">
      <c r="A1405" s="29" t="s">
        <v>402</v>
      </c>
      <c r="B1405" s="30">
        <v>241</v>
      </c>
      <c r="C1405" s="31">
        <v>8</v>
      </c>
      <c r="D1405" s="31">
        <v>1</v>
      </c>
      <c r="E1405" s="79" t="s">
        <v>129</v>
      </c>
      <c r="F1405" s="30"/>
      <c r="G1405" s="64">
        <f>G1406+G1411+G1419+G1415</f>
        <v>64853.500000000007</v>
      </c>
      <c r="H1405" s="64">
        <f>H1406+H1411+H1419+H1415</f>
        <v>0</v>
      </c>
      <c r="I1405" s="64">
        <f>I1406+I1411+I1419+I1415</f>
        <v>64853.500000000007</v>
      </c>
      <c r="J1405" s="64">
        <f>J1406+J1411+J1419+J1415</f>
        <v>0</v>
      </c>
    </row>
    <row r="1406" spans="1:11" ht="45">
      <c r="A1406" s="40" t="s">
        <v>406</v>
      </c>
      <c r="B1406" s="30">
        <v>241</v>
      </c>
      <c r="C1406" s="31">
        <v>8</v>
      </c>
      <c r="D1406" s="31">
        <v>1</v>
      </c>
      <c r="E1406" s="79" t="s">
        <v>130</v>
      </c>
      <c r="F1406" s="30"/>
      <c r="G1406" s="64">
        <f>G1407</f>
        <v>50370.5</v>
      </c>
      <c r="H1406" s="64">
        <f>H1407</f>
        <v>0</v>
      </c>
      <c r="I1406" s="64">
        <f>I1407</f>
        <v>50370.5</v>
      </c>
      <c r="J1406" s="64">
        <f>J1407</f>
        <v>0</v>
      </c>
    </row>
    <row r="1407" spans="1:11" ht="30">
      <c r="A1407" s="40" t="s">
        <v>128</v>
      </c>
      <c r="B1407" s="30">
        <v>241</v>
      </c>
      <c r="C1407" s="31">
        <v>8</v>
      </c>
      <c r="D1407" s="31">
        <v>1</v>
      </c>
      <c r="E1407" s="79" t="s">
        <v>130</v>
      </c>
      <c r="F1407" s="30">
        <v>600</v>
      </c>
      <c r="G1407" s="64">
        <f>G1408</f>
        <v>50370.5</v>
      </c>
      <c r="H1407" s="64">
        <f t="shared" ref="H1407:J1407" si="336">H1408</f>
        <v>0</v>
      </c>
      <c r="I1407" s="64">
        <f t="shared" si="336"/>
        <v>50370.5</v>
      </c>
      <c r="J1407" s="64">
        <f t="shared" si="336"/>
        <v>0</v>
      </c>
    </row>
    <row r="1408" spans="1:11" ht="15.75">
      <c r="A1408" s="40" t="s">
        <v>93</v>
      </c>
      <c r="B1408" s="30">
        <v>241</v>
      </c>
      <c r="C1408" s="31">
        <v>8</v>
      </c>
      <c r="D1408" s="32">
        <v>1</v>
      </c>
      <c r="E1408" s="79" t="s">
        <v>130</v>
      </c>
      <c r="F1408" s="30">
        <v>610</v>
      </c>
      <c r="G1408" s="64">
        <f>G1409+G1410</f>
        <v>50370.5</v>
      </c>
      <c r="H1408" s="64">
        <f t="shared" ref="H1408:J1408" si="337">H1409+H1410</f>
        <v>0</v>
      </c>
      <c r="I1408" s="64">
        <f t="shared" si="337"/>
        <v>50370.5</v>
      </c>
      <c r="J1408" s="64">
        <f t="shared" si="337"/>
        <v>0</v>
      </c>
    </row>
    <row r="1409" spans="1:11" ht="45">
      <c r="A1409" s="40" t="s">
        <v>94</v>
      </c>
      <c r="B1409" s="30">
        <v>241</v>
      </c>
      <c r="C1409" s="31">
        <v>8</v>
      </c>
      <c r="D1409" s="32">
        <v>1</v>
      </c>
      <c r="E1409" s="79" t="s">
        <v>130</v>
      </c>
      <c r="F1409" s="30">
        <v>611</v>
      </c>
      <c r="G1409" s="64">
        <v>49798.6</v>
      </c>
      <c r="H1409" s="78">
        <v>0</v>
      </c>
      <c r="I1409" s="121">
        <v>49798.6</v>
      </c>
      <c r="J1409" s="121">
        <v>0</v>
      </c>
    </row>
    <row r="1410" spans="1:11" ht="15.75">
      <c r="A1410" s="36" t="s">
        <v>100</v>
      </c>
      <c r="B1410" s="30">
        <v>241</v>
      </c>
      <c r="C1410" s="31">
        <v>8</v>
      </c>
      <c r="D1410" s="32">
        <v>1</v>
      </c>
      <c r="E1410" s="79" t="s">
        <v>130</v>
      </c>
      <c r="F1410" s="30">
        <v>612</v>
      </c>
      <c r="G1410" s="64">
        <v>571.9</v>
      </c>
      <c r="H1410" s="78">
        <v>0</v>
      </c>
      <c r="I1410" s="121">
        <v>571.9</v>
      </c>
      <c r="J1410" s="121">
        <v>0</v>
      </c>
    </row>
    <row r="1411" spans="1:11" ht="120">
      <c r="A1411" s="29" t="s">
        <v>416</v>
      </c>
      <c r="B1411" s="30">
        <v>241</v>
      </c>
      <c r="C1411" s="31">
        <v>8</v>
      </c>
      <c r="D1411" s="32">
        <v>1</v>
      </c>
      <c r="E1411" s="33">
        <v>525471</v>
      </c>
      <c r="F1411" s="30"/>
      <c r="G1411" s="64">
        <f t="shared" ref="G1411:J1413" si="338">G1412</f>
        <v>14240.3</v>
      </c>
      <c r="H1411" s="64">
        <f t="shared" si="338"/>
        <v>0</v>
      </c>
      <c r="I1411" s="64">
        <f t="shared" si="338"/>
        <v>14240.3</v>
      </c>
      <c r="J1411" s="64">
        <f t="shared" si="338"/>
        <v>0</v>
      </c>
    </row>
    <row r="1412" spans="1:11" ht="30">
      <c r="A1412" s="40" t="s">
        <v>128</v>
      </c>
      <c r="B1412" s="30">
        <v>241</v>
      </c>
      <c r="C1412" s="31">
        <v>8</v>
      </c>
      <c r="D1412" s="32">
        <v>1</v>
      </c>
      <c r="E1412" s="33">
        <v>525471</v>
      </c>
      <c r="F1412" s="30">
        <v>600</v>
      </c>
      <c r="G1412" s="64">
        <f t="shared" si="338"/>
        <v>14240.3</v>
      </c>
      <c r="H1412" s="64">
        <f t="shared" si="338"/>
        <v>0</v>
      </c>
      <c r="I1412" s="64">
        <f t="shared" si="338"/>
        <v>14240.3</v>
      </c>
      <c r="J1412" s="64">
        <f t="shared" si="338"/>
        <v>0</v>
      </c>
    </row>
    <row r="1413" spans="1:11" ht="15.75">
      <c r="A1413" s="40" t="s">
        <v>93</v>
      </c>
      <c r="B1413" s="30">
        <v>241</v>
      </c>
      <c r="C1413" s="31">
        <v>8</v>
      </c>
      <c r="D1413" s="32">
        <v>1</v>
      </c>
      <c r="E1413" s="33">
        <v>525471</v>
      </c>
      <c r="F1413" s="30">
        <v>610</v>
      </c>
      <c r="G1413" s="64">
        <f t="shared" si="338"/>
        <v>14240.3</v>
      </c>
      <c r="H1413" s="64">
        <f t="shared" si="338"/>
        <v>0</v>
      </c>
      <c r="I1413" s="64">
        <f t="shared" si="338"/>
        <v>14240.3</v>
      </c>
      <c r="J1413" s="64">
        <f t="shared" si="338"/>
        <v>0</v>
      </c>
    </row>
    <row r="1414" spans="1:11" ht="45">
      <c r="A1414" s="40" t="s">
        <v>94</v>
      </c>
      <c r="B1414" s="30">
        <v>241</v>
      </c>
      <c r="C1414" s="31">
        <v>8</v>
      </c>
      <c r="D1414" s="32">
        <v>1</v>
      </c>
      <c r="E1414" s="33">
        <v>525471</v>
      </c>
      <c r="F1414" s="30">
        <v>611</v>
      </c>
      <c r="G1414" s="64">
        <v>14240.3</v>
      </c>
      <c r="H1414" s="78">
        <v>0</v>
      </c>
      <c r="I1414" s="121">
        <v>14240.3</v>
      </c>
      <c r="J1414" s="121">
        <v>0</v>
      </c>
    </row>
    <row r="1415" spans="1:11" ht="60">
      <c r="A1415" s="40" t="s">
        <v>460</v>
      </c>
      <c r="B1415" s="30">
        <v>241</v>
      </c>
      <c r="C1415" s="31">
        <v>8</v>
      </c>
      <c r="D1415" s="32">
        <v>1</v>
      </c>
      <c r="E1415" s="33">
        <v>525608</v>
      </c>
      <c r="F1415" s="30"/>
      <c r="G1415" s="64">
        <f>G1416</f>
        <v>98.899999999999991</v>
      </c>
      <c r="H1415" s="64">
        <f>H1416</f>
        <v>0</v>
      </c>
      <c r="I1415" s="64">
        <f>I1416</f>
        <v>98.9</v>
      </c>
      <c r="J1415" s="64">
        <f>J1416</f>
        <v>0</v>
      </c>
    </row>
    <row r="1416" spans="1:11" ht="30">
      <c r="A1416" s="40" t="s">
        <v>128</v>
      </c>
      <c r="B1416" s="30">
        <v>241</v>
      </c>
      <c r="C1416" s="31">
        <v>8</v>
      </c>
      <c r="D1416" s="32">
        <v>1</v>
      </c>
      <c r="E1416" s="33">
        <v>525608</v>
      </c>
      <c r="F1416" s="30">
        <v>600</v>
      </c>
      <c r="G1416" s="64">
        <f>G1417</f>
        <v>98.899999999999991</v>
      </c>
      <c r="H1416" s="64">
        <f t="shared" ref="H1416:J1417" si="339">H1417</f>
        <v>0</v>
      </c>
      <c r="I1416" s="64">
        <f t="shared" si="339"/>
        <v>98.9</v>
      </c>
      <c r="J1416" s="64">
        <f t="shared" si="339"/>
        <v>0</v>
      </c>
    </row>
    <row r="1417" spans="1:11" ht="15.75">
      <c r="A1417" s="40" t="s">
        <v>93</v>
      </c>
      <c r="B1417" s="30">
        <v>241</v>
      </c>
      <c r="C1417" s="31">
        <v>8</v>
      </c>
      <c r="D1417" s="32">
        <v>1</v>
      </c>
      <c r="E1417" s="33">
        <v>525608</v>
      </c>
      <c r="F1417" s="30">
        <v>610</v>
      </c>
      <c r="G1417" s="64">
        <f>G1418</f>
        <v>98.899999999999991</v>
      </c>
      <c r="H1417" s="64">
        <f t="shared" si="339"/>
        <v>0</v>
      </c>
      <c r="I1417" s="64">
        <f t="shared" si="339"/>
        <v>98.9</v>
      </c>
      <c r="J1417" s="64">
        <f t="shared" si="339"/>
        <v>0</v>
      </c>
    </row>
    <row r="1418" spans="1:11" ht="15.75">
      <c r="A1418" s="50" t="s">
        <v>100</v>
      </c>
      <c r="B1418" s="30">
        <v>241</v>
      </c>
      <c r="C1418" s="31">
        <v>8</v>
      </c>
      <c r="D1418" s="32">
        <v>1</v>
      </c>
      <c r="E1418" s="33">
        <v>525608</v>
      </c>
      <c r="F1418" s="30">
        <v>612</v>
      </c>
      <c r="G1418" s="64">
        <f>98.8+0.1</f>
        <v>98.899999999999991</v>
      </c>
      <c r="H1418" s="78">
        <v>0</v>
      </c>
      <c r="I1418" s="121">
        <v>98.9</v>
      </c>
      <c r="J1418" s="121">
        <v>0</v>
      </c>
    </row>
    <row r="1419" spans="1:11" ht="120">
      <c r="A1419" s="29" t="s">
        <v>417</v>
      </c>
      <c r="B1419" s="30">
        <v>241</v>
      </c>
      <c r="C1419" s="31">
        <v>8</v>
      </c>
      <c r="D1419" s="32">
        <v>1</v>
      </c>
      <c r="E1419" s="33">
        <v>526471</v>
      </c>
      <c r="F1419" s="30"/>
      <c r="G1419" s="64">
        <f t="shared" ref="G1419:J1421" si="340">G1420</f>
        <v>143.80000000000001</v>
      </c>
      <c r="H1419" s="64">
        <f t="shared" si="340"/>
        <v>0</v>
      </c>
      <c r="I1419" s="64">
        <f t="shared" si="340"/>
        <v>143.80000000000001</v>
      </c>
      <c r="J1419" s="64">
        <f t="shared" si="340"/>
        <v>0</v>
      </c>
    </row>
    <row r="1420" spans="1:11" ht="30">
      <c r="A1420" s="40" t="s">
        <v>128</v>
      </c>
      <c r="B1420" s="30">
        <v>241</v>
      </c>
      <c r="C1420" s="31">
        <v>8</v>
      </c>
      <c r="D1420" s="32">
        <v>1</v>
      </c>
      <c r="E1420" s="33">
        <v>526471</v>
      </c>
      <c r="F1420" s="30">
        <v>600</v>
      </c>
      <c r="G1420" s="64">
        <f t="shared" si="340"/>
        <v>143.80000000000001</v>
      </c>
      <c r="H1420" s="64">
        <f t="shared" si="340"/>
        <v>0</v>
      </c>
      <c r="I1420" s="64">
        <f t="shared" si="340"/>
        <v>143.80000000000001</v>
      </c>
      <c r="J1420" s="64">
        <f t="shared" si="340"/>
        <v>0</v>
      </c>
      <c r="K1420" s="24" t="s">
        <v>10</v>
      </c>
    </row>
    <row r="1421" spans="1:11" ht="15.75">
      <c r="A1421" s="40" t="s">
        <v>93</v>
      </c>
      <c r="B1421" s="30">
        <v>241</v>
      </c>
      <c r="C1421" s="31">
        <v>8</v>
      </c>
      <c r="D1421" s="32">
        <v>1</v>
      </c>
      <c r="E1421" s="33">
        <v>526471</v>
      </c>
      <c r="F1421" s="30">
        <v>610</v>
      </c>
      <c r="G1421" s="64">
        <f t="shared" si="340"/>
        <v>143.80000000000001</v>
      </c>
      <c r="H1421" s="64">
        <f t="shared" si="340"/>
        <v>0</v>
      </c>
      <c r="I1421" s="64">
        <f t="shared" si="340"/>
        <v>143.80000000000001</v>
      </c>
      <c r="J1421" s="64">
        <f t="shared" si="340"/>
        <v>0</v>
      </c>
    </row>
    <row r="1422" spans="1:11" ht="45">
      <c r="A1422" s="40" t="s">
        <v>94</v>
      </c>
      <c r="B1422" s="30">
        <v>241</v>
      </c>
      <c r="C1422" s="31">
        <v>8</v>
      </c>
      <c r="D1422" s="32">
        <v>1</v>
      </c>
      <c r="E1422" s="33">
        <v>526471</v>
      </c>
      <c r="F1422" s="30">
        <v>611</v>
      </c>
      <c r="G1422" s="64">
        <v>143.80000000000001</v>
      </c>
      <c r="H1422" s="78">
        <v>0</v>
      </c>
      <c r="I1422" s="121">
        <v>143.80000000000001</v>
      </c>
      <c r="J1422" s="121">
        <v>0</v>
      </c>
    </row>
    <row r="1423" spans="1:11" ht="15.75">
      <c r="A1423" s="88" t="s">
        <v>55</v>
      </c>
      <c r="B1423" s="30">
        <v>241</v>
      </c>
      <c r="C1423" s="31">
        <v>8</v>
      </c>
      <c r="D1423" s="32">
        <v>4</v>
      </c>
      <c r="E1423" s="79"/>
      <c r="F1423" s="30"/>
      <c r="G1423" s="64">
        <f>G1424</f>
        <v>14467.199999999999</v>
      </c>
      <c r="H1423" s="64">
        <f>H1424</f>
        <v>0</v>
      </c>
      <c r="I1423" s="64">
        <f>I1424</f>
        <v>14103.199999999999</v>
      </c>
      <c r="J1423" s="64">
        <f>J1424</f>
        <v>0</v>
      </c>
    </row>
    <row r="1424" spans="1:11" ht="30">
      <c r="A1424" s="29" t="s">
        <v>401</v>
      </c>
      <c r="B1424" s="30">
        <v>241</v>
      </c>
      <c r="C1424" s="31">
        <v>8</v>
      </c>
      <c r="D1424" s="32">
        <v>4</v>
      </c>
      <c r="E1424" s="106" t="s">
        <v>125</v>
      </c>
      <c r="F1424" s="107"/>
      <c r="G1424" s="64">
        <f>G1443+G1431+G1425</f>
        <v>14467.199999999999</v>
      </c>
      <c r="H1424" s="64">
        <f>H1443+H1431+H1425</f>
        <v>0</v>
      </c>
      <c r="I1424" s="64">
        <f>I1443+I1431+I1425</f>
        <v>14103.199999999999</v>
      </c>
      <c r="J1424" s="64">
        <f>J1443+J1431+J1425</f>
        <v>0</v>
      </c>
    </row>
    <row r="1425" spans="1:12" ht="45">
      <c r="A1425" s="29" t="s">
        <v>411</v>
      </c>
      <c r="B1425" s="30">
        <v>241</v>
      </c>
      <c r="C1425" s="31">
        <v>8</v>
      </c>
      <c r="D1425" s="32">
        <v>4</v>
      </c>
      <c r="E1425" s="106" t="s">
        <v>126</v>
      </c>
      <c r="F1425" s="107"/>
      <c r="G1425" s="64">
        <f t="shared" ref="G1425:J1427" si="341">G1426</f>
        <v>1600.8</v>
      </c>
      <c r="H1425" s="64">
        <f t="shared" si="341"/>
        <v>0</v>
      </c>
      <c r="I1425" s="64">
        <f t="shared" si="341"/>
        <v>1436.8</v>
      </c>
      <c r="J1425" s="64">
        <f t="shared" si="341"/>
        <v>0</v>
      </c>
    </row>
    <row r="1426" spans="1:12" ht="30">
      <c r="A1426" s="34" t="s">
        <v>629</v>
      </c>
      <c r="B1426" s="30">
        <v>241</v>
      </c>
      <c r="C1426" s="31">
        <v>8</v>
      </c>
      <c r="D1426" s="32">
        <v>4</v>
      </c>
      <c r="E1426" s="106" t="s">
        <v>628</v>
      </c>
      <c r="F1426" s="107"/>
      <c r="G1426" s="64">
        <f t="shared" si="341"/>
        <v>1600.8</v>
      </c>
      <c r="H1426" s="64">
        <f t="shared" si="341"/>
        <v>0</v>
      </c>
      <c r="I1426" s="64">
        <f t="shared" si="341"/>
        <v>1436.8</v>
      </c>
      <c r="J1426" s="64">
        <f t="shared" si="341"/>
        <v>0</v>
      </c>
    </row>
    <row r="1427" spans="1:12" ht="30">
      <c r="A1427" s="37" t="s">
        <v>128</v>
      </c>
      <c r="B1427" s="30">
        <v>241</v>
      </c>
      <c r="C1427" s="31">
        <v>8</v>
      </c>
      <c r="D1427" s="32">
        <v>4</v>
      </c>
      <c r="E1427" s="106" t="s">
        <v>628</v>
      </c>
      <c r="F1427" s="107">
        <v>600</v>
      </c>
      <c r="G1427" s="64">
        <f t="shared" si="341"/>
        <v>1600.8</v>
      </c>
      <c r="H1427" s="64">
        <f t="shared" si="341"/>
        <v>0</v>
      </c>
      <c r="I1427" s="64">
        <f t="shared" si="341"/>
        <v>1436.8</v>
      </c>
      <c r="J1427" s="64">
        <f t="shared" si="341"/>
        <v>0</v>
      </c>
    </row>
    <row r="1428" spans="1:12" ht="15.75">
      <c r="A1428" s="37" t="s">
        <v>93</v>
      </c>
      <c r="B1428" s="30">
        <v>241</v>
      </c>
      <c r="C1428" s="31">
        <v>8</v>
      </c>
      <c r="D1428" s="32">
        <v>4</v>
      </c>
      <c r="E1428" s="106" t="s">
        <v>628</v>
      </c>
      <c r="F1428" s="107">
        <v>610</v>
      </c>
      <c r="G1428" s="64">
        <f>G1430+G1429</f>
        <v>1600.8</v>
      </c>
      <c r="H1428" s="64">
        <f t="shared" ref="H1428:J1428" si="342">H1430+H1429</f>
        <v>0</v>
      </c>
      <c r="I1428" s="64">
        <f t="shared" si="342"/>
        <v>1436.8</v>
      </c>
      <c r="J1428" s="64">
        <f t="shared" si="342"/>
        <v>0</v>
      </c>
    </row>
    <row r="1429" spans="1:12" ht="45">
      <c r="A1429" s="40" t="s">
        <v>94</v>
      </c>
      <c r="B1429" s="30">
        <v>241</v>
      </c>
      <c r="C1429" s="31">
        <v>8</v>
      </c>
      <c r="D1429" s="32">
        <v>4</v>
      </c>
      <c r="E1429" s="106" t="s">
        <v>628</v>
      </c>
      <c r="F1429" s="107">
        <v>611</v>
      </c>
      <c r="G1429" s="64">
        <v>1400.8</v>
      </c>
      <c r="H1429" s="83">
        <v>0</v>
      </c>
      <c r="I1429" s="121">
        <v>1236.8</v>
      </c>
      <c r="J1429" s="121">
        <v>0</v>
      </c>
    </row>
    <row r="1430" spans="1:12" ht="15.75">
      <c r="A1430" s="44" t="s">
        <v>100</v>
      </c>
      <c r="B1430" s="30">
        <v>241</v>
      </c>
      <c r="C1430" s="31">
        <v>8</v>
      </c>
      <c r="D1430" s="32">
        <v>4</v>
      </c>
      <c r="E1430" s="106" t="s">
        <v>628</v>
      </c>
      <c r="F1430" s="107">
        <v>612</v>
      </c>
      <c r="G1430" s="64">
        <v>200</v>
      </c>
      <c r="H1430" s="83">
        <v>0</v>
      </c>
      <c r="I1430" s="121">
        <v>200</v>
      </c>
      <c r="J1430" s="121">
        <v>0</v>
      </c>
    </row>
    <row r="1431" spans="1:12" ht="30">
      <c r="A1431" s="29" t="s">
        <v>402</v>
      </c>
      <c r="B1431" s="30">
        <v>241</v>
      </c>
      <c r="C1431" s="31">
        <v>8</v>
      </c>
      <c r="D1431" s="32">
        <v>4</v>
      </c>
      <c r="E1431" s="106" t="s">
        <v>129</v>
      </c>
      <c r="F1431" s="107"/>
      <c r="G1431" s="64">
        <f>G1432</f>
        <v>2375.1</v>
      </c>
      <c r="H1431" s="64">
        <f>H1432</f>
        <v>0</v>
      </c>
      <c r="I1431" s="64">
        <f>I1432</f>
        <v>2175.1</v>
      </c>
      <c r="J1431" s="64">
        <f>J1432</f>
        <v>0</v>
      </c>
    </row>
    <row r="1432" spans="1:12" ht="45" customHeight="1">
      <c r="A1432" s="51" t="s">
        <v>519</v>
      </c>
      <c r="B1432" s="30">
        <v>241</v>
      </c>
      <c r="C1432" s="31">
        <v>8</v>
      </c>
      <c r="D1432" s="32">
        <v>4</v>
      </c>
      <c r="E1432" s="106" t="s">
        <v>521</v>
      </c>
      <c r="F1432" s="107"/>
      <c r="G1432" s="64">
        <f>G1437+G1433</f>
        <v>2375.1</v>
      </c>
      <c r="H1432" s="64">
        <f>H1437+H1433</f>
        <v>0</v>
      </c>
      <c r="I1432" s="64">
        <f>I1437+I1433</f>
        <v>2175.1</v>
      </c>
      <c r="J1432" s="64">
        <f>J1437+J1433</f>
        <v>0</v>
      </c>
    </row>
    <row r="1433" spans="1:12" ht="15.75">
      <c r="A1433" s="40" t="s">
        <v>74</v>
      </c>
      <c r="B1433" s="30">
        <v>241</v>
      </c>
      <c r="C1433" s="31">
        <v>8</v>
      </c>
      <c r="D1433" s="32">
        <v>4</v>
      </c>
      <c r="E1433" s="106" t="s">
        <v>521</v>
      </c>
      <c r="F1433" s="107">
        <v>200</v>
      </c>
      <c r="G1433" s="64">
        <f>G1434</f>
        <v>75</v>
      </c>
      <c r="H1433" s="64">
        <f t="shared" ref="H1433:J1433" si="343">H1434</f>
        <v>0</v>
      </c>
      <c r="I1433" s="64">
        <f t="shared" si="343"/>
        <v>75</v>
      </c>
      <c r="J1433" s="64">
        <f t="shared" si="343"/>
        <v>0</v>
      </c>
    </row>
    <row r="1434" spans="1:12" ht="15.75">
      <c r="A1434" s="40" t="s">
        <v>75</v>
      </c>
      <c r="B1434" s="30">
        <v>241</v>
      </c>
      <c r="C1434" s="31">
        <v>8</v>
      </c>
      <c r="D1434" s="32">
        <v>4</v>
      </c>
      <c r="E1434" s="106" t="s">
        <v>521</v>
      </c>
      <c r="F1434" s="107">
        <v>240</v>
      </c>
      <c r="G1434" s="64">
        <f>G1436+G1435</f>
        <v>75</v>
      </c>
      <c r="H1434" s="64">
        <f t="shared" ref="H1434:J1434" si="344">H1436+H1435</f>
        <v>0</v>
      </c>
      <c r="I1434" s="64">
        <f t="shared" si="344"/>
        <v>75</v>
      </c>
      <c r="J1434" s="64">
        <f t="shared" si="344"/>
        <v>0</v>
      </c>
    </row>
    <row r="1435" spans="1:12" ht="15.75">
      <c r="A1435" s="41" t="s">
        <v>80</v>
      </c>
      <c r="B1435" s="30">
        <v>241</v>
      </c>
      <c r="C1435" s="31">
        <v>8</v>
      </c>
      <c r="D1435" s="32">
        <v>4</v>
      </c>
      <c r="E1435" s="106" t="s">
        <v>521</v>
      </c>
      <c r="F1435" s="107">
        <v>242</v>
      </c>
      <c r="G1435" s="64">
        <v>21</v>
      </c>
      <c r="H1435" s="83">
        <v>0</v>
      </c>
      <c r="I1435" s="121">
        <v>21</v>
      </c>
      <c r="J1435" s="121">
        <v>0</v>
      </c>
    </row>
    <row r="1436" spans="1:12" ht="15.75">
      <c r="A1436" s="40" t="s">
        <v>76</v>
      </c>
      <c r="B1436" s="30">
        <v>241</v>
      </c>
      <c r="C1436" s="31">
        <v>8</v>
      </c>
      <c r="D1436" s="32">
        <v>4</v>
      </c>
      <c r="E1436" s="106" t="s">
        <v>521</v>
      </c>
      <c r="F1436" s="107">
        <v>244</v>
      </c>
      <c r="G1436" s="64">
        <v>54</v>
      </c>
      <c r="H1436" s="83">
        <v>0</v>
      </c>
      <c r="I1436" s="121">
        <v>54</v>
      </c>
      <c r="J1436" s="121">
        <v>0</v>
      </c>
    </row>
    <row r="1437" spans="1:12" ht="36.75" customHeight="1">
      <c r="A1437" s="40" t="s">
        <v>128</v>
      </c>
      <c r="B1437" s="30">
        <v>241</v>
      </c>
      <c r="C1437" s="31">
        <v>8</v>
      </c>
      <c r="D1437" s="32">
        <v>4</v>
      </c>
      <c r="E1437" s="106" t="s">
        <v>521</v>
      </c>
      <c r="F1437" s="107">
        <v>600</v>
      </c>
      <c r="G1437" s="64">
        <f>G1438+G1441</f>
        <v>2300.1</v>
      </c>
      <c r="H1437" s="64">
        <f t="shared" ref="H1437:J1437" si="345">H1438+H1441</f>
        <v>0</v>
      </c>
      <c r="I1437" s="64">
        <f t="shared" si="345"/>
        <v>2100.1</v>
      </c>
      <c r="J1437" s="64">
        <f t="shared" si="345"/>
        <v>0</v>
      </c>
    </row>
    <row r="1438" spans="1:12" ht="15.75">
      <c r="A1438" s="40" t="s">
        <v>93</v>
      </c>
      <c r="B1438" s="30">
        <v>241</v>
      </c>
      <c r="C1438" s="31">
        <v>8</v>
      </c>
      <c r="D1438" s="32">
        <v>4</v>
      </c>
      <c r="E1438" s="106" t="s">
        <v>521</v>
      </c>
      <c r="F1438" s="107">
        <v>610</v>
      </c>
      <c r="G1438" s="64">
        <f>G1439+G1440</f>
        <v>1125.0999999999999</v>
      </c>
      <c r="H1438" s="64">
        <f t="shared" ref="H1438:J1438" si="346">H1439+H1440</f>
        <v>0</v>
      </c>
      <c r="I1438" s="64">
        <f t="shared" si="346"/>
        <v>1125.0999999999999</v>
      </c>
      <c r="J1438" s="64">
        <f t="shared" si="346"/>
        <v>0</v>
      </c>
    </row>
    <row r="1439" spans="1:12" ht="45">
      <c r="A1439" s="40" t="s">
        <v>94</v>
      </c>
      <c r="B1439" s="30">
        <v>241</v>
      </c>
      <c r="C1439" s="31">
        <v>8</v>
      </c>
      <c r="D1439" s="32">
        <v>4</v>
      </c>
      <c r="E1439" s="106" t="s">
        <v>521</v>
      </c>
      <c r="F1439" s="107">
        <v>611</v>
      </c>
      <c r="G1439" s="64">
        <v>875.1</v>
      </c>
      <c r="H1439" s="83">
        <v>0</v>
      </c>
      <c r="I1439" s="121">
        <v>875.1</v>
      </c>
      <c r="J1439" s="121">
        <v>0</v>
      </c>
      <c r="L1439" s="24" t="s">
        <v>10</v>
      </c>
    </row>
    <row r="1440" spans="1:12" ht="15.75">
      <c r="A1440" s="44" t="s">
        <v>100</v>
      </c>
      <c r="B1440" s="30">
        <v>241</v>
      </c>
      <c r="C1440" s="31">
        <v>8</v>
      </c>
      <c r="D1440" s="32">
        <v>4</v>
      </c>
      <c r="E1440" s="106" t="s">
        <v>521</v>
      </c>
      <c r="F1440" s="107">
        <v>612</v>
      </c>
      <c r="G1440" s="64">
        <v>250</v>
      </c>
      <c r="H1440" s="83">
        <v>0</v>
      </c>
      <c r="I1440" s="121">
        <v>250</v>
      </c>
      <c r="J1440" s="121">
        <v>0</v>
      </c>
    </row>
    <row r="1441" spans="1:10" ht="30">
      <c r="A1441" s="37" t="s">
        <v>128</v>
      </c>
      <c r="B1441" s="30">
        <v>241</v>
      </c>
      <c r="C1441" s="31">
        <v>8</v>
      </c>
      <c r="D1441" s="32">
        <v>4</v>
      </c>
      <c r="E1441" s="106" t="s">
        <v>521</v>
      </c>
      <c r="F1441" s="107">
        <v>620</v>
      </c>
      <c r="G1441" s="64">
        <f>G1442</f>
        <v>1175</v>
      </c>
      <c r="H1441" s="64">
        <f t="shared" ref="H1441:J1441" si="347">H1442</f>
        <v>0</v>
      </c>
      <c r="I1441" s="64">
        <f t="shared" si="347"/>
        <v>975</v>
      </c>
      <c r="J1441" s="64">
        <f t="shared" si="347"/>
        <v>0</v>
      </c>
    </row>
    <row r="1442" spans="1:10" ht="15.75">
      <c r="A1442" s="29" t="s">
        <v>101</v>
      </c>
      <c r="B1442" s="30">
        <v>241</v>
      </c>
      <c r="C1442" s="31">
        <v>8</v>
      </c>
      <c r="D1442" s="32">
        <v>4</v>
      </c>
      <c r="E1442" s="106" t="s">
        <v>521</v>
      </c>
      <c r="F1442" s="107">
        <v>622</v>
      </c>
      <c r="G1442" s="64">
        <v>1175</v>
      </c>
      <c r="H1442" s="83">
        <v>0</v>
      </c>
      <c r="I1442" s="121">
        <v>975</v>
      </c>
      <c r="J1442" s="121">
        <v>0</v>
      </c>
    </row>
    <row r="1443" spans="1:10" ht="45">
      <c r="A1443" s="41" t="s">
        <v>404</v>
      </c>
      <c r="B1443" s="30">
        <v>241</v>
      </c>
      <c r="C1443" s="31">
        <v>8</v>
      </c>
      <c r="D1443" s="32">
        <v>4</v>
      </c>
      <c r="E1443" s="108" t="s">
        <v>134</v>
      </c>
      <c r="F1443" s="109"/>
      <c r="G1443" s="64">
        <f t="shared" ref="G1443:J1445" si="348">G1444</f>
        <v>10491.3</v>
      </c>
      <c r="H1443" s="64">
        <f t="shared" si="348"/>
        <v>0</v>
      </c>
      <c r="I1443" s="64">
        <f t="shared" si="348"/>
        <v>10491.3</v>
      </c>
      <c r="J1443" s="64">
        <f t="shared" si="348"/>
        <v>0</v>
      </c>
    </row>
    <row r="1444" spans="1:10" ht="60">
      <c r="A1444" s="110" t="s">
        <v>418</v>
      </c>
      <c r="B1444" s="30">
        <v>241</v>
      </c>
      <c r="C1444" s="31">
        <v>8</v>
      </c>
      <c r="D1444" s="32">
        <v>4</v>
      </c>
      <c r="E1444" s="108" t="s">
        <v>135</v>
      </c>
      <c r="F1444" s="109"/>
      <c r="G1444" s="64">
        <f t="shared" si="348"/>
        <v>10491.3</v>
      </c>
      <c r="H1444" s="64">
        <f t="shared" si="348"/>
        <v>0</v>
      </c>
      <c r="I1444" s="64">
        <f t="shared" si="348"/>
        <v>10491.3</v>
      </c>
      <c r="J1444" s="64">
        <f t="shared" si="348"/>
        <v>0</v>
      </c>
    </row>
    <row r="1445" spans="1:10" ht="45">
      <c r="A1445" s="110" t="s">
        <v>90</v>
      </c>
      <c r="B1445" s="30">
        <v>241</v>
      </c>
      <c r="C1445" s="31">
        <v>8</v>
      </c>
      <c r="D1445" s="32">
        <v>4</v>
      </c>
      <c r="E1445" s="108" t="s">
        <v>135</v>
      </c>
      <c r="F1445" s="109">
        <v>100</v>
      </c>
      <c r="G1445" s="64">
        <f t="shared" si="348"/>
        <v>10491.3</v>
      </c>
      <c r="H1445" s="64">
        <f t="shared" si="348"/>
        <v>0</v>
      </c>
      <c r="I1445" s="64">
        <f t="shared" si="348"/>
        <v>10491.3</v>
      </c>
      <c r="J1445" s="64">
        <f t="shared" si="348"/>
        <v>0</v>
      </c>
    </row>
    <row r="1446" spans="1:10" ht="15.75">
      <c r="A1446" s="110" t="s">
        <v>91</v>
      </c>
      <c r="B1446" s="30">
        <v>241</v>
      </c>
      <c r="C1446" s="31">
        <v>8</v>
      </c>
      <c r="D1446" s="32">
        <v>4</v>
      </c>
      <c r="E1446" s="108" t="s">
        <v>135</v>
      </c>
      <c r="F1446" s="109">
        <v>120</v>
      </c>
      <c r="G1446" s="64">
        <f>G1447+G1448</f>
        <v>10491.3</v>
      </c>
      <c r="H1446" s="64">
        <f t="shared" ref="H1446:J1446" si="349">H1447+H1448</f>
        <v>0</v>
      </c>
      <c r="I1446" s="64">
        <f t="shared" si="349"/>
        <v>10491.3</v>
      </c>
      <c r="J1446" s="64">
        <f t="shared" si="349"/>
        <v>0</v>
      </c>
    </row>
    <row r="1447" spans="1:10" ht="15.75">
      <c r="A1447" s="110" t="s">
        <v>73</v>
      </c>
      <c r="B1447" s="30">
        <v>241</v>
      </c>
      <c r="C1447" s="31">
        <v>8</v>
      </c>
      <c r="D1447" s="32">
        <v>4</v>
      </c>
      <c r="E1447" s="108" t="s">
        <v>135</v>
      </c>
      <c r="F1447" s="109">
        <v>121</v>
      </c>
      <c r="G1447" s="64">
        <v>10443</v>
      </c>
      <c r="H1447" s="78">
        <v>0</v>
      </c>
      <c r="I1447" s="121">
        <v>10443</v>
      </c>
      <c r="J1447" s="121">
        <v>0</v>
      </c>
    </row>
    <row r="1448" spans="1:10" ht="15.75">
      <c r="A1448" s="38" t="s">
        <v>92</v>
      </c>
      <c r="B1448" s="30">
        <v>241</v>
      </c>
      <c r="C1448" s="31">
        <v>8</v>
      </c>
      <c r="D1448" s="32">
        <v>4</v>
      </c>
      <c r="E1448" s="108" t="s">
        <v>135</v>
      </c>
      <c r="F1448" s="109">
        <v>122</v>
      </c>
      <c r="G1448" s="64">
        <v>48.3</v>
      </c>
      <c r="H1448" s="78">
        <v>0</v>
      </c>
      <c r="I1448" s="121">
        <v>48.3</v>
      </c>
      <c r="J1448" s="121">
        <v>0</v>
      </c>
    </row>
    <row r="1449" spans="1:10" s="28" customFormat="1" ht="15.75">
      <c r="A1449" s="27" t="s">
        <v>281</v>
      </c>
      <c r="B1449" s="71">
        <v>280</v>
      </c>
      <c r="C1449" s="104"/>
      <c r="D1449" s="111"/>
      <c r="E1449" s="85"/>
      <c r="F1449" s="71"/>
      <c r="G1449" s="72">
        <f>G1450+G1464+G1472+G1519</f>
        <v>150216.80000000002</v>
      </c>
      <c r="H1449" s="72">
        <f>H1450+H1464+H1472+H1519</f>
        <v>560.20000000000005</v>
      </c>
      <c r="I1449" s="72">
        <f>I1450+I1464+I1472+I1519</f>
        <v>150216.60000000003</v>
      </c>
      <c r="J1449" s="72">
        <f>J1450+J1464+J1472+J1519</f>
        <v>560.20000000000005</v>
      </c>
    </row>
    <row r="1450" spans="1:10" ht="15.75">
      <c r="A1450" s="27" t="s">
        <v>17</v>
      </c>
      <c r="B1450" s="71">
        <v>280</v>
      </c>
      <c r="C1450" s="104">
        <v>1</v>
      </c>
      <c r="D1450" s="71"/>
      <c r="E1450" s="85"/>
      <c r="F1450" s="71"/>
      <c r="G1450" s="72">
        <f>G1451</f>
        <v>155.1</v>
      </c>
      <c r="H1450" s="72">
        <f>H1451</f>
        <v>0</v>
      </c>
      <c r="I1450" s="72">
        <f>I1451</f>
        <v>155.1</v>
      </c>
      <c r="J1450" s="72">
        <f>J1451</f>
        <v>0</v>
      </c>
    </row>
    <row r="1451" spans="1:10" ht="15.75">
      <c r="A1451" s="29" t="s">
        <v>20</v>
      </c>
      <c r="B1451" s="30">
        <v>280</v>
      </c>
      <c r="C1451" s="31">
        <v>1</v>
      </c>
      <c r="D1451" s="32">
        <v>13</v>
      </c>
      <c r="E1451" s="85"/>
      <c r="F1451" s="71"/>
      <c r="G1451" s="72">
        <f>G1454</f>
        <v>155.1</v>
      </c>
      <c r="H1451" s="72">
        <f>H1454</f>
        <v>0</v>
      </c>
      <c r="I1451" s="72">
        <f>I1454</f>
        <v>155.1</v>
      </c>
      <c r="J1451" s="72">
        <f>J1454</f>
        <v>0</v>
      </c>
    </row>
    <row r="1452" spans="1:10" ht="30">
      <c r="A1452" s="29" t="s">
        <v>323</v>
      </c>
      <c r="B1452" s="30">
        <v>280</v>
      </c>
      <c r="C1452" s="31">
        <v>1</v>
      </c>
      <c r="D1452" s="32">
        <v>13</v>
      </c>
      <c r="E1452" s="33">
        <v>600000</v>
      </c>
      <c r="F1452" s="71"/>
      <c r="G1452" s="72">
        <f>G1453</f>
        <v>155.1</v>
      </c>
      <c r="H1452" s="72">
        <f t="shared" ref="H1452:J1453" si="350">H1453</f>
        <v>0</v>
      </c>
      <c r="I1452" s="72">
        <f t="shared" si="350"/>
        <v>155.1</v>
      </c>
      <c r="J1452" s="72">
        <f t="shared" si="350"/>
        <v>0</v>
      </c>
    </row>
    <row r="1453" spans="1:10" ht="45">
      <c r="A1453" s="29" t="s">
        <v>324</v>
      </c>
      <c r="B1453" s="30">
        <v>280</v>
      </c>
      <c r="C1453" s="31">
        <v>1</v>
      </c>
      <c r="D1453" s="32">
        <v>13</v>
      </c>
      <c r="E1453" s="33">
        <v>630000</v>
      </c>
      <c r="F1453" s="71"/>
      <c r="G1453" s="72">
        <f>G1454</f>
        <v>155.1</v>
      </c>
      <c r="H1453" s="72">
        <f t="shared" si="350"/>
        <v>0</v>
      </c>
      <c r="I1453" s="72">
        <f t="shared" si="350"/>
        <v>155.1</v>
      </c>
      <c r="J1453" s="72">
        <f t="shared" si="350"/>
        <v>0</v>
      </c>
    </row>
    <row r="1454" spans="1:10" ht="45">
      <c r="A1454" s="29" t="s">
        <v>325</v>
      </c>
      <c r="B1454" s="30">
        <v>280</v>
      </c>
      <c r="C1454" s="31">
        <v>1</v>
      </c>
      <c r="D1454" s="32">
        <v>13</v>
      </c>
      <c r="E1454" s="33">
        <v>630240</v>
      </c>
      <c r="F1454" s="71"/>
      <c r="G1454" s="72">
        <f>G1455+G1458+G1461</f>
        <v>155.1</v>
      </c>
      <c r="H1454" s="72">
        <f>H1455+H1458+H1461</f>
        <v>0</v>
      </c>
      <c r="I1454" s="72">
        <f>I1455+I1458+I1461</f>
        <v>155.1</v>
      </c>
      <c r="J1454" s="72">
        <f>J1455+J1458+J1461</f>
        <v>0</v>
      </c>
    </row>
    <row r="1455" spans="1:10" s="47" customFormat="1" ht="45">
      <c r="A1455" s="40" t="s">
        <v>90</v>
      </c>
      <c r="B1455" s="30">
        <v>280</v>
      </c>
      <c r="C1455" s="31">
        <v>1</v>
      </c>
      <c r="D1455" s="32">
        <v>13</v>
      </c>
      <c r="E1455" s="33">
        <v>630240</v>
      </c>
      <c r="F1455" s="71">
        <v>100</v>
      </c>
      <c r="G1455" s="72">
        <f>G1456</f>
        <v>147.30000000000001</v>
      </c>
      <c r="H1455" s="72">
        <f t="shared" ref="H1455:J1456" si="351">H1456</f>
        <v>0</v>
      </c>
      <c r="I1455" s="72">
        <f t="shared" si="351"/>
        <v>147.30000000000001</v>
      </c>
      <c r="J1455" s="72">
        <f t="shared" si="351"/>
        <v>0</v>
      </c>
    </row>
    <row r="1456" spans="1:10" ht="15.75">
      <c r="A1456" s="40" t="s">
        <v>91</v>
      </c>
      <c r="B1456" s="30">
        <v>280</v>
      </c>
      <c r="C1456" s="31">
        <v>1</v>
      </c>
      <c r="D1456" s="32">
        <v>13</v>
      </c>
      <c r="E1456" s="33">
        <v>630240</v>
      </c>
      <c r="F1456" s="71">
        <v>120</v>
      </c>
      <c r="G1456" s="72">
        <f>G1457</f>
        <v>147.30000000000001</v>
      </c>
      <c r="H1456" s="72">
        <f t="shared" si="351"/>
        <v>0</v>
      </c>
      <c r="I1456" s="72">
        <f t="shared" si="351"/>
        <v>147.30000000000001</v>
      </c>
      <c r="J1456" s="72">
        <f t="shared" si="351"/>
        <v>0</v>
      </c>
    </row>
    <row r="1457" spans="1:10" ht="15.75">
      <c r="A1457" s="27" t="s">
        <v>92</v>
      </c>
      <c r="B1457" s="30">
        <v>280</v>
      </c>
      <c r="C1457" s="31">
        <v>1</v>
      </c>
      <c r="D1457" s="32">
        <v>13</v>
      </c>
      <c r="E1457" s="33">
        <v>630240</v>
      </c>
      <c r="F1457" s="71">
        <v>122</v>
      </c>
      <c r="G1457" s="72">
        <v>147.30000000000001</v>
      </c>
      <c r="H1457" s="77">
        <v>0</v>
      </c>
      <c r="I1457" s="121">
        <v>147.30000000000001</v>
      </c>
      <c r="J1457" s="121">
        <v>0</v>
      </c>
    </row>
    <row r="1458" spans="1:10" ht="15.75">
      <c r="A1458" s="29" t="s">
        <v>74</v>
      </c>
      <c r="B1458" s="30">
        <v>280</v>
      </c>
      <c r="C1458" s="31">
        <v>1</v>
      </c>
      <c r="D1458" s="32">
        <v>13</v>
      </c>
      <c r="E1458" s="33">
        <v>630240</v>
      </c>
      <c r="F1458" s="71">
        <v>200</v>
      </c>
      <c r="G1458" s="72">
        <f>G1459</f>
        <v>7.7</v>
      </c>
      <c r="H1458" s="72">
        <f t="shared" ref="H1458:J1459" si="352">H1459</f>
        <v>0</v>
      </c>
      <c r="I1458" s="72">
        <f t="shared" si="352"/>
        <v>7.7</v>
      </c>
      <c r="J1458" s="72">
        <f t="shared" si="352"/>
        <v>0</v>
      </c>
    </row>
    <row r="1459" spans="1:10" ht="15.75">
      <c r="A1459" s="29" t="s">
        <v>75</v>
      </c>
      <c r="B1459" s="30">
        <v>280</v>
      </c>
      <c r="C1459" s="31">
        <v>1</v>
      </c>
      <c r="D1459" s="32">
        <v>13</v>
      </c>
      <c r="E1459" s="33">
        <v>630240</v>
      </c>
      <c r="F1459" s="71">
        <v>240</v>
      </c>
      <c r="G1459" s="72">
        <f>G1460</f>
        <v>7.7</v>
      </c>
      <c r="H1459" s="72">
        <f t="shared" si="352"/>
        <v>0</v>
      </c>
      <c r="I1459" s="72">
        <f t="shared" si="352"/>
        <v>7.7</v>
      </c>
      <c r="J1459" s="72">
        <f t="shared" si="352"/>
        <v>0</v>
      </c>
    </row>
    <row r="1460" spans="1:10" ht="15.75">
      <c r="A1460" s="36" t="s">
        <v>76</v>
      </c>
      <c r="B1460" s="30">
        <v>280</v>
      </c>
      <c r="C1460" s="31">
        <v>1</v>
      </c>
      <c r="D1460" s="32">
        <v>13</v>
      </c>
      <c r="E1460" s="33">
        <v>630240</v>
      </c>
      <c r="F1460" s="71">
        <v>244</v>
      </c>
      <c r="G1460" s="72">
        <v>7.7</v>
      </c>
      <c r="H1460" s="77">
        <v>0</v>
      </c>
      <c r="I1460" s="121">
        <v>7.7</v>
      </c>
      <c r="J1460" s="121">
        <v>0</v>
      </c>
    </row>
    <row r="1461" spans="1:10" ht="15.75">
      <c r="A1461" s="36" t="s">
        <v>77</v>
      </c>
      <c r="B1461" s="30">
        <v>280</v>
      </c>
      <c r="C1461" s="31">
        <v>1</v>
      </c>
      <c r="D1461" s="32">
        <v>13</v>
      </c>
      <c r="E1461" s="33">
        <v>630240</v>
      </c>
      <c r="F1461" s="71">
        <v>800</v>
      </c>
      <c r="G1461" s="72">
        <f>G1462</f>
        <v>0.1</v>
      </c>
      <c r="H1461" s="72">
        <f t="shared" ref="H1461:J1462" si="353">H1462</f>
        <v>0</v>
      </c>
      <c r="I1461" s="72">
        <f t="shared" si="353"/>
        <v>0.1</v>
      </c>
      <c r="J1461" s="72">
        <f t="shared" si="353"/>
        <v>0</v>
      </c>
    </row>
    <row r="1462" spans="1:10" ht="15.75">
      <c r="A1462" s="36" t="s">
        <v>164</v>
      </c>
      <c r="B1462" s="30">
        <v>280</v>
      </c>
      <c r="C1462" s="31">
        <v>1</v>
      </c>
      <c r="D1462" s="32">
        <v>13</v>
      </c>
      <c r="E1462" s="33">
        <v>630240</v>
      </c>
      <c r="F1462" s="71">
        <v>850</v>
      </c>
      <c r="G1462" s="72">
        <f>G1463</f>
        <v>0.1</v>
      </c>
      <c r="H1462" s="72">
        <f t="shared" si="353"/>
        <v>0</v>
      </c>
      <c r="I1462" s="72">
        <f t="shared" si="353"/>
        <v>0.1</v>
      </c>
      <c r="J1462" s="72">
        <f t="shared" si="353"/>
        <v>0</v>
      </c>
    </row>
    <row r="1463" spans="1:10" ht="15.75">
      <c r="A1463" s="36" t="s">
        <v>503</v>
      </c>
      <c r="B1463" s="30">
        <v>280</v>
      </c>
      <c r="C1463" s="31">
        <v>1</v>
      </c>
      <c r="D1463" s="32">
        <v>13</v>
      </c>
      <c r="E1463" s="33">
        <v>630240</v>
      </c>
      <c r="F1463" s="71">
        <v>853</v>
      </c>
      <c r="G1463" s="72">
        <v>0.1</v>
      </c>
      <c r="H1463" s="77">
        <v>0</v>
      </c>
      <c r="I1463" s="121">
        <v>0.1</v>
      </c>
      <c r="J1463" s="121">
        <v>0</v>
      </c>
    </row>
    <row r="1464" spans="1:10" ht="15.75">
      <c r="A1464" s="27" t="s">
        <v>23</v>
      </c>
      <c r="B1464" s="71">
        <v>280</v>
      </c>
      <c r="C1464" s="104">
        <v>4</v>
      </c>
      <c r="D1464" s="111"/>
      <c r="E1464" s="85"/>
      <c r="F1464" s="71"/>
      <c r="G1464" s="72">
        <f>G1465</f>
        <v>175.5</v>
      </c>
      <c r="H1464" s="72">
        <f>H1465</f>
        <v>0</v>
      </c>
      <c r="I1464" s="72">
        <f>I1465</f>
        <v>175.5</v>
      </c>
      <c r="J1464" s="72">
        <f>J1465</f>
        <v>0</v>
      </c>
    </row>
    <row r="1465" spans="1:10" ht="15.75">
      <c r="A1465" s="29" t="s">
        <v>48</v>
      </c>
      <c r="B1465" s="30">
        <v>280</v>
      </c>
      <c r="C1465" s="31">
        <v>4</v>
      </c>
      <c r="D1465" s="32">
        <v>10</v>
      </c>
      <c r="E1465" s="33"/>
      <c r="F1465" s="30"/>
      <c r="G1465" s="72">
        <f t="shared" ref="G1465:J1470" si="354">G1466</f>
        <v>175.5</v>
      </c>
      <c r="H1465" s="72">
        <f t="shared" si="354"/>
        <v>0</v>
      </c>
      <c r="I1465" s="72">
        <f t="shared" si="354"/>
        <v>175.5</v>
      </c>
      <c r="J1465" s="72">
        <f t="shared" si="354"/>
        <v>0</v>
      </c>
    </row>
    <row r="1466" spans="1:10" ht="30">
      <c r="A1466" s="29" t="s">
        <v>323</v>
      </c>
      <c r="B1466" s="30">
        <v>280</v>
      </c>
      <c r="C1466" s="31">
        <v>4</v>
      </c>
      <c r="D1466" s="32">
        <v>10</v>
      </c>
      <c r="E1466" s="33">
        <v>600000</v>
      </c>
      <c r="F1466" s="30"/>
      <c r="G1466" s="72">
        <f t="shared" si="354"/>
        <v>175.5</v>
      </c>
      <c r="H1466" s="72">
        <f t="shared" si="354"/>
        <v>0</v>
      </c>
      <c r="I1466" s="72">
        <f t="shared" si="354"/>
        <v>175.5</v>
      </c>
      <c r="J1466" s="72">
        <f t="shared" si="354"/>
        <v>0</v>
      </c>
    </row>
    <row r="1467" spans="1:10" ht="45">
      <c r="A1467" s="29" t="s">
        <v>324</v>
      </c>
      <c r="B1467" s="30">
        <v>280</v>
      </c>
      <c r="C1467" s="31">
        <v>4</v>
      </c>
      <c r="D1467" s="32">
        <v>10</v>
      </c>
      <c r="E1467" s="33">
        <v>630000</v>
      </c>
      <c r="F1467" s="30"/>
      <c r="G1467" s="72">
        <f t="shared" si="354"/>
        <v>175.5</v>
      </c>
      <c r="H1467" s="72">
        <f t="shared" si="354"/>
        <v>0</v>
      </c>
      <c r="I1467" s="72">
        <f t="shared" si="354"/>
        <v>175.5</v>
      </c>
      <c r="J1467" s="72">
        <f t="shared" si="354"/>
        <v>0</v>
      </c>
    </row>
    <row r="1468" spans="1:10" ht="45">
      <c r="A1468" s="29" t="s">
        <v>325</v>
      </c>
      <c r="B1468" s="30">
        <v>280</v>
      </c>
      <c r="C1468" s="31">
        <v>4</v>
      </c>
      <c r="D1468" s="32">
        <v>10</v>
      </c>
      <c r="E1468" s="33">
        <v>630240</v>
      </c>
      <c r="F1468" s="30"/>
      <c r="G1468" s="72">
        <f t="shared" si="354"/>
        <v>175.5</v>
      </c>
      <c r="H1468" s="72">
        <f t="shared" si="354"/>
        <v>0</v>
      </c>
      <c r="I1468" s="72">
        <f t="shared" si="354"/>
        <v>175.5</v>
      </c>
      <c r="J1468" s="72">
        <f t="shared" si="354"/>
        <v>0</v>
      </c>
    </row>
    <row r="1469" spans="1:10" ht="15.75">
      <c r="A1469" s="29" t="s">
        <v>74</v>
      </c>
      <c r="B1469" s="30">
        <v>280</v>
      </c>
      <c r="C1469" s="31">
        <v>4</v>
      </c>
      <c r="D1469" s="32">
        <v>10</v>
      </c>
      <c r="E1469" s="33">
        <v>630240</v>
      </c>
      <c r="F1469" s="30">
        <v>200</v>
      </c>
      <c r="G1469" s="72">
        <f t="shared" si="354"/>
        <v>175.5</v>
      </c>
      <c r="H1469" s="72">
        <f t="shared" si="354"/>
        <v>0</v>
      </c>
      <c r="I1469" s="72">
        <f t="shared" si="354"/>
        <v>175.5</v>
      </c>
      <c r="J1469" s="72">
        <f t="shared" si="354"/>
        <v>0</v>
      </c>
    </row>
    <row r="1470" spans="1:10" ht="15.75">
      <c r="A1470" s="29" t="s">
        <v>75</v>
      </c>
      <c r="B1470" s="30">
        <v>280</v>
      </c>
      <c r="C1470" s="31">
        <v>4</v>
      </c>
      <c r="D1470" s="32">
        <v>10</v>
      </c>
      <c r="E1470" s="33">
        <v>630240</v>
      </c>
      <c r="F1470" s="30">
        <v>240</v>
      </c>
      <c r="G1470" s="72">
        <f t="shared" si="354"/>
        <v>175.5</v>
      </c>
      <c r="H1470" s="72">
        <f t="shared" si="354"/>
        <v>0</v>
      </c>
      <c r="I1470" s="72">
        <f t="shared" si="354"/>
        <v>175.5</v>
      </c>
      <c r="J1470" s="72">
        <f t="shared" si="354"/>
        <v>0</v>
      </c>
    </row>
    <row r="1471" spans="1:10" ht="15.75">
      <c r="A1471" s="29" t="s">
        <v>80</v>
      </c>
      <c r="B1471" s="30">
        <v>280</v>
      </c>
      <c r="C1471" s="31">
        <v>4</v>
      </c>
      <c r="D1471" s="32">
        <v>10</v>
      </c>
      <c r="E1471" s="33">
        <v>630240</v>
      </c>
      <c r="F1471" s="30">
        <v>242</v>
      </c>
      <c r="G1471" s="72">
        <v>175.5</v>
      </c>
      <c r="H1471" s="120">
        <v>0</v>
      </c>
      <c r="I1471" s="121">
        <v>175.5</v>
      </c>
      <c r="J1471" s="121">
        <v>0</v>
      </c>
    </row>
    <row r="1472" spans="1:10" ht="15.75">
      <c r="A1472" s="27" t="s">
        <v>26</v>
      </c>
      <c r="B1472" s="71">
        <v>280</v>
      </c>
      <c r="C1472" s="104">
        <v>7</v>
      </c>
      <c r="D1472" s="71"/>
      <c r="E1472" s="85"/>
      <c r="F1472" s="71"/>
      <c r="G1472" s="72">
        <f>G1473+G1500</f>
        <v>121097.60000000001</v>
      </c>
      <c r="H1472" s="72">
        <f>H1473+H1500</f>
        <v>540</v>
      </c>
      <c r="I1472" s="72">
        <f>I1473+I1500</f>
        <v>121097.40000000001</v>
      </c>
      <c r="J1472" s="72">
        <f>J1473+J1500</f>
        <v>540</v>
      </c>
    </row>
    <row r="1473" spans="1:10" ht="15.75">
      <c r="A1473" s="29" t="s">
        <v>27</v>
      </c>
      <c r="B1473" s="30">
        <v>280</v>
      </c>
      <c r="C1473" s="31">
        <v>7</v>
      </c>
      <c r="D1473" s="31">
        <v>2</v>
      </c>
      <c r="E1473" s="33"/>
      <c r="F1473" s="30"/>
      <c r="G1473" s="64">
        <f t="shared" ref="G1473:J1476" si="355">G1474</f>
        <v>119168.90000000001</v>
      </c>
      <c r="H1473" s="64">
        <f t="shared" si="355"/>
        <v>0</v>
      </c>
      <c r="I1473" s="64">
        <f t="shared" si="355"/>
        <v>119168.70000000001</v>
      </c>
      <c r="J1473" s="64">
        <f t="shared" si="355"/>
        <v>0</v>
      </c>
    </row>
    <row r="1474" spans="1:10" ht="30">
      <c r="A1474" s="29" t="s">
        <v>323</v>
      </c>
      <c r="B1474" s="30">
        <v>280</v>
      </c>
      <c r="C1474" s="31">
        <v>7</v>
      </c>
      <c r="D1474" s="31">
        <v>2</v>
      </c>
      <c r="E1474" s="33">
        <v>600000</v>
      </c>
      <c r="F1474" s="30"/>
      <c r="G1474" s="64">
        <f>G1475</f>
        <v>119168.90000000001</v>
      </c>
      <c r="H1474" s="64">
        <f t="shared" si="355"/>
        <v>0</v>
      </c>
      <c r="I1474" s="64">
        <f t="shared" si="355"/>
        <v>119168.70000000001</v>
      </c>
      <c r="J1474" s="64">
        <f t="shared" si="355"/>
        <v>0</v>
      </c>
    </row>
    <row r="1475" spans="1:10" ht="45">
      <c r="A1475" s="29" t="s">
        <v>326</v>
      </c>
      <c r="B1475" s="30">
        <v>280</v>
      </c>
      <c r="C1475" s="31">
        <v>7</v>
      </c>
      <c r="D1475" s="31">
        <v>2</v>
      </c>
      <c r="E1475" s="33">
        <v>620000</v>
      </c>
      <c r="F1475" s="30"/>
      <c r="G1475" s="64">
        <f>G1476+G1484+G1494+G1490</f>
        <v>119168.90000000001</v>
      </c>
      <c r="H1475" s="64">
        <f>H1476+H1484+H1494+H1490</f>
        <v>0</v>
      </c>
      <c r="I1475" s="64">
        <f>I1476+I1484+I1494+I1490</f>
        <v>119168.70000000001</v>
      </c>
      <c r="J1475" s="64">
        <f>J1476+J1484+J1494+J1490</f>
        <v>0</v>
      </c>
    </row>
    <row r="1476" spans="1:10" ht="60">
      <c r="A1476" s="29" t="s">
        <v>327</v>
      </c>
      <c r="B1476" s="30">
        <v>280</v>
      </c>
      <c r="C1476" s="31">
        <v>7</v>
      </c>
      <c r="D1476" s="31">
        <v>2</v>
      </c>
      <c r="E1476" s="33">
        <v>620059</v>
      </c>
      <c r="F1476" s="30"/>
      <c r="G1476" s="64">
        <f t="shared" si="355"/>
        <v>115111.2</v>
      </c>
      <c r="H1476" s="64">
        <f t="shared" si="355"/>
        <v>0</v>
      </c>
      <c r="I1476" s="64">
        <f t="shared" si="355"/>
        <v>115111</v>
      </c>
      <c r="J1476" s="64">
        <f t="shared" si="355"/>
        <v>0</v>
      </c>
    </row>
    <row r="1477" spans="1:10" ht="30">
      <c r="A1477" s="40" t="s">
        <v>128</v>
      </c>
      <c r="B1477" s="30">
        <v>280</v>
      </c>
      <c r="C1477" s="31">
        <v>7</v>
      </c>
      <c r="D1477" s="32">
        <v>2</v>
      </c>
      <c r="E1477" s="33">
        <v>620059</v>
      </c>
      <c r="F1477" s="30">
        <v>600</v>
      </c>
      <c r="G1477" s="64">
        <f>G1478+G1481</f>
        <v>115111.2</v>
      </c>
      <c r="H1477" s="64">
        <f t="shared" ref="H1477:J1477" si="356">H1478+H1481</f>
        <v>0</v>
      </c>
      <c r="I1477" s="64">
        <f t="shared" si="356"/>
        <v>115111</v>
      </c>
      <c r="J1477" s="64">
        <f t="shared" si="356"/>
        <v>0</v>
      </c>
    </row>
    <row r="1478" spans="1:10" ht="15.75">
      <c r="A1478" s="40" t="s">
        <v>93</v>
      </c>
      <c r="B1478" s="30">
        <v>280</v>
      </c>
      <c r="C1478" s="31">
        <v>7</v>
      </c>
      <c r="D1478" s="32">
        <v>2</v>
      </c>
      <c r="E1478" s="33">
        <v>620059</v>
      </c>
      <c r="F1478" s="30">
        <v>610</v>
      </c>
      <c r="G1478" s="64">
        <f>G1479+G1480</f>
        <v>98156</v>
      </c>
      <c r="H1478" s="64">
        <f t="shared" ref="H1478:J1478" si="357">H1479+H1480</f>
        <v>0</v>
      </c>
      <c r="I1478" s="64">
        <f t="shared" si="357"/>
        <v>98155.8</v>
      </c>
      <c r="J1478" s="64">
        <f t="shared" si="357"/>
        <v>0</v>
      </c>
    </row>
    <row r="1479" spans="1:10" ht="45">
      <c r="A1479" s="40" t="s">
        <v>94</v>
      </c>
      <c r="B1479" s="30">
        <v>280</v>
      </c>
      <c r="C1479" s="31">
        <v>7</v>
      </c>
      <c r="D1479" s="32">
        <v>2</v>
      </c>
      <c r="E1479" s="33">
        <v>620059</v>
      </c>
      <c r="F1479" s="30">
        <v>611</v>
      </c>
      <c r="G1479" s="64">
        <v>96179.3</v>
      </c>
      <c r="H1479" s="83">
        <v>0</v>
      </c>
      <c r="I1479" s="121">
        <v>96179.199999999997</v>
      </c>
      <c r="J1479" s="121">
        <v>0</v>
      </c>
    </row>
    <row r="1480" spans="1:10" ht="15.75">
      <c r="A1480" s="36" t="s">
        <v>100</v>
      </c>
      <c r="B1480" s="30">
        <v>280</v>
      </c>
      <c r="C1480" s="31">
        <v>7</v>
      </c>
      <c r="D1480" s="32">
        <v>2</v>
      </c>
      <c r="E1480" s="33">
        <v>620059</v>
      </c>
      <c r="F1480" s="30">
        <v>612</v>
      </c>
      <c r="G1480" s="64">
        <v>1976.7</v>
      </c>
      <c r="H1480" s="83">
        <v>0</v>
      </c>
      <c r="I1480" s="121">
        <v>1976.6</v>
      </c>
      <c r="J1480" s="121">
        <v>0</v>
      </c>
    </row>
    <row r="1481" spans="1:10" ht="15.75">
      <c r="A1481" s="40" t="s">
        <v>95</v>
      </c>
      <c r="B1481" s="30">
        <v>280</v>
      </c>
      <c r="C1481" s="31">
        <v>7</v>
      </c>
      <c r="D1481" s="32">
        <v>2</v>
      </c>
      <c r="E1481" s="33">
        <v>620059</v>
      </c>
      <c r="F1481" s="30">
        <v>620</v>
      </c>
      <c r="G1481" s="64">
        <f>G1482+G1483</f>
        <v>16955.2</v>
      </c>
      <c r="H1481" s="64">
        <f t="shared" ref="H1481:J1481" si="358">H1482+H1483</f>
        <v>0</v>
      </c>
      <c r="I1481" s="64">
        <f t="shared" si="358"/>
        <v>16955.2</v>
      </c>
      <c r="J1481" s="64">
        <f t="shared" si="358"/>
        <v>0</v>
      </c>
    </row>
    <row r="1482" spans="1:10" ht="45">
      <c r="A1482" s="40" t="s">
        <v>96</v>
      </c>
      <c r="B1482" s="30">
        <v>280</v>
      </c>
      <c r="C1482" s="31">
        <v>7</v>
      </c>
      <c r="D1482" s="32">
        <v>2</v>
      </c>
      <c r="E1482" s="33">
        <v>620059</v>
      </c>
      <c r="F1482" s="30">
        <v>621</v>
      </c>
      <c r="G1482" s="64">
        <v>16470.900000000001</v>
      </c>
      <c r="H1482" s="78">
        <v>0</v>
      </c>
      <c r="I1482" s="121">
        <v>16470.900000000001</v>
      </c>
      <c r="J1482" s="121">
        <v>0</v>
      </c>
    </row>
    <row r="1483" spans="1:10" ht="15.75">
      <c r="A1483" s="29" t="s">
        <v>101</v>
      </c>
      <c r="B1483" s="30">
        <v>280</v>
      </c>
      <c r="C1483" s="31">
        <v>7</v>
      </c>
      <c r="D1483" s="32">
        <v>2</v>
      </c>
      <c r="E1483" s="33">
        <v>620059</v>
      </c>
      <c r="F1483" s="30">
        <v>622</v>
      </c>
      <c r="G1483" s="64">
        <f>490.8-6.5</f>
        <v>484.3</v>
      </c>
      <c r="H1483" s="78">
        <v>0</v>
      </c>
      <c r="I1483" s="121">
        <v>484.3</v>
      </c>
      <c r="J1483" s="121">
        <v>0</v>
      </c>
    </row>
    <row r="1484" spans="1:10" ht="120">
      <c r="A1484" s="29" t="s">
        <v>328</v>
      </c>
      <c r="B1484" s="30">
        <v>280</v>
      </c>
      <c r="C1484" s="31">
        <v>7</v>
      </c>
      <c r="D1484" s="32">
        <v>2</v>
      </c>
      <c r="E1484" s="33">
        <v>625471</v>
      </c>
      <c r="F1484" s="30"/>
      <c r="G1484" s="64">
        <f>G1485</f>
        <v>3819.1</v>
      </c>
      <c r="H1484" s="64">
        <f>H1485</f>
        <v>0</v>
      </c>
      <c r="I1484" s="64">
        <f>I1485</f>
        <v>3819.1</v>
      </c>
      <c r="J1484" s="64">
        <f>J1485</f>
        <v>0</v>
      </c>
    </row>
    <row r="1485" spans="1:10" ht="30">
      <c r="A1485" s="29" t="s">
        <v>128</v>
      </c>
      <c r="B1485" s="30">
        <v>280</v>
      </c>
      <c r="C1485" s="31">
        <v>7</v>
      </c>
      <c r="D1485" s="32">
        <v>2</v>
      </c>
      <c r="E1485" s="33">
        <v>625471</v>
      </c>
      <c r="F1485" s="30">
        <v>600</v>
      </c>
      <c r="G1485" s="64">
        <f>G1486+G1488</f>
        <v>3819.1</v>
      </c>
      <c r="H1485" s="64">
        <f t="shared" ref="H1485:J1485" si="359">H1486+H1488</f>
        <v>0</v>
      </c>
      <c r="I1485" s="64">
        <f t="shared" si="359"/>
        <v>3819.1</v>
      </c>
      <c r="J1485" s="64">
        <f t="shared" si="359"/>
        <v>0</v>
      </c>
    </row>
    <row r="1486" spans="1:10" ht="15.75">
      <c r="A1486" s="29" t="s">
        <v>93</v>
      </c>
      <c r="B1486" s="30">
        <v>280</v>
      </c>
      <c r="C1486" s="31">
        <v>7</v>
      </c>
      <c r="D1486" s="32">
        <v>2</v>
      </c>
      <c r="E1486" s="33">
        <v>625471</v>
      </c>
      <c r="F1486" s="30">
        <v>610</v>
      </c>
      <c r="G1486" s="64">
        <f>G1487</f>
        <v>3367</v>
      </c>
      <c r="H1486" s="64">
        <f t="shared" ref="H1486:J1486" si="360">H1487</f>
        <v>0</v>
      </c>
      <c r="I1486" s="64">
        <f t="shared" si="360"/>
        <v>3367</v>
      </c>
      <c r="J1486" s="64">
        <f t="shared" si="360"/>
        <v>0</v>
      </c>
    </row>
    <row r="1487" spans="1:10" ht="45">
      <c r="A1487" s="29" t="s">
        <v>94</v>
      </c>
      <c r="B1487" s="30">
        <v>280</v>
      </c>
      <c r="C1487" s="31">
        <v>7</v>
      </c>
      <c r="D1487" s="32">
        <v>2</v>
      </c>
      <c r="E1487" s="33">
        <v>625471</v>
      </c>
      <c r="F1487" s="30">
        <v>611</v>
      </c>
      <c r="G1487" s="64">
        <v>3367</v>
      </c>
      <c r="H1487" s="78">
        <v>0</v>
      </c>
      <c r="I1487" s="121">
        <v>3367</v>
      </c>
      <c r="J1487" s="121">
        <v>0</v>
      </c>
    </row>
    <row r="1488" spans="1:10" ht="15.75">
      <c r="A1488" s="29" t="s">
        <v>95</v>
      </c>
      <c r="B1488" s="30">
        <v>280</v>
      </c>
      <c r="C1488" s="31">
        <v>7</v>
      </c>
      <c r="D1488" s="32">
        <v>2</v>
      </c>
      <c r="E1488" s="33">
        <v>625471</v>
      </c>
      <c r="F1488" s="30">
        <v>620</v>
      </c>
      <c r="G1488" s="64">
        <f>G1489</f>
        <v>452.1</v>
      </c>
      <c r="H1488" s="64">
        <f t="shared" ref="H1488:J1488" si="361">H1489</f>
        <v>0</v>
      </c>
      <c r="I1488" s="64">
        <f t="shared" si="361"/>
        <v>452.1</v>
      </c>
      <c r="J1488" s="64">
        <f t="shared" si="361"/>
        <v>0</v>
      </c>
    </row>
    <row r="1489" spans="1:10" ht="45">
      <c r="A1489" s="29" t="s">
        <v>96</v>
      </c>
      <c r="B1489" s="30">
        <v>280</v>
      </c>
      <c r="C1489" s="31">
        <v>7</v>
      </c>
      <c r="D1489" s="32">
        <v>2</v>
      </c>
      <c r="E1489" s="33">
        <v>625471</v>
      </c>
      <c r="F1489" s="30">
        <v>621</v>
      </c>
      <c r="G1489" s="64">
        <v>452.1</v>
      </c>
      <c r="H1489" s="78">
        <v>0</v>
      </c>
      <c r="I1489" s="121">
        <v>452.1</v>
      </c>
      <c r="J1489" s="121">
        <v>0</v>
      </c>
    </row>
    <row r="1490" spans="1:10" ht="60">
      <c r="A1490" s="29" t="s">
        <v>465</v>
      </c>
      <c r="B1490" s="30">
        <v>280</v>
      </c>
      <c r="C1490" s="31">
        <v>7</v>
      </c>
      <c r="D1490" s="32">
        <v>2</v>
      </c>
      <c r="E1490" s="33">
        <v>625608</v>
      </c>
      <c r="F1490" s="30"/>
      <c r="G1490" s="64">
        <f t="shared" ref="G1490:J1492" si="362">G1491</f>
        <v>200</v>
      </c>
      <c r="H1490" s="64">
        <f t="shared" si="362"/>
        <v>0</v>
      </c>
      <c r="I1490" s="64">
        <f t="shared" si="362"/>
        <v>200</v>
      </c>
      <c r="J1490" s="64">
        <f t="shared" si="362"/>
        <v>0</v>
      </c>
    </row>
    <row r="1491" spans="1:10" ht="30">
      <c r="A1491" s="29" t="s">
        <v>128</v>
      </c>
      <c r="B1491" s="30">
        <v>280</v>
      </c>
      <c r="C1491" s="31">
        <v>7</v>
      </c>
      <c r="D1491" s="32">
        <v>2</v>
      </c>
      <c r="E1491" s="33">
        <v>625608</v>
      </c>
      <c r="F1491" s="30">
        <v>600</v>
      </c>
      <c r="G1491" s="64">
        <f t="shared" si="362"/>
        <v>200</v>
      </c>
      <c r="H1491" s="64">
        <f t="shared" si="362"/>
        <v>0</v>
      </c>
      <c r="I1491" s="64">
        <f t="shared" si="362"/>
        <v>200</v>
      </c>
      <c r="J1491" s="64">
        <f t="shared" si="362"/>
        <v>0</v>
      </c>
    </row>
    <row r="1492" spans="1:10" ht="15.75">
      <c r="A1492" s="29" t="s">
        <v>93</v>
      </c>
      <c r="B1492" s="30">
        <v>280</v>
      </c>
      <c r="C1492" s="31">
        <v>7</v>
      </c>
      <c r="D1492" s="32">
        <v>2</v>
      </c>
      <c r="E1492" s="33">
        <v>625608</v>
      </c>
      <c r="F1492" s="30">
        <v>610</v>
      </c>
      <c r="G1492" s="64">
        <f t="shared" si="362"/>
        <v>200</v>
      </c>
      <c r="H1492" s="64">
        <f t="shared" si="362"/>
        <v>0</v>
      </c>
      <c r="I1492" s="64">
        <f t="shared" si="362"/>
        <v>200</v>
      </c>
      <c r="J1492" s="64">
        <f t="shared" si="362"/>
        <v>0</v>
      </c>
    </row>
    <row r="1493" spans="1:10" ht="15.75">
      <c r="A1493" s="44" t="s">
        <v>100</v>
      </c>
      <c r="B1493" s="30">
        <v>280</v>
      </c>
      <c r="C1493" s="31">
        <v>7</v>
      </c>
      <c r="D1493" s="32">
        <v>2</v>
      </c>
      <c r="E1493" s="33">
        <v>625608</v>
      </c>
      <c r="F1493" s="30">
        <v>612</v>
      </c>
      <c r="G1493" s="64">
        <v>200</v>
      </c>
      <c r="H1493" s="78">
        <v>0</v>
      </c>
      <c r="I1493" s="121">
        <v>200</v>
      </c>
      <c r="J1493" s="121">
        <v>0</v>
      </c>
    </row>
    <row r="1494" spans="1:10" ht="115.5" customHeight="1">
      <c r="A1494" s="29" t="s">
        <v>329</v>
      </c>
      <c r="B1494" s="30">
        <v>280</v>
      </c>
      <c r="C1494" s="31">
        <v>7</v>
      </c>
      <c r="D1494" s="32">
        <v>2</v>
      </c>
      <c r="E1494" s="33">
        <v>626471</v>
      </c>
      <c r="F1494" s="30"/>
      <c r="G1494" s="64">
        <f>G1495</f>
        <v>38.6</v>
      </c>
      <c r="H1494" s="64">
        <f>H1495</f>
        <v>0</v>
      </c>
      <c r="I1494" s="64">
        <f>I1495</f>
        <v>38.6</v>
      </c>
      <c r="J1494" s="64">
        <f>J1495</f>
        <v>0</v>
      </c>
    </row>
    <row r="1495" spans="1:10" ht="30">
      <c r="A1495" s="29" t="s">
        <v>128</v>
      </c>
      <c r="B1495" s="30">
        <v>280</v>
      </c>
      <c r="C1495" s="31">
        <v>7</v>
      </c>
      <c r="D1495" s="32">
        <v>2</v>
      </c>
      <c r="E1495" s="33">
        <v>626471</v>
      </c>
      <c r="F1495" s="30">
        <v>600</v>
      </c>
      <c r="G1495" s="64">
        <f>G1496+G1498</f>
        <v>38.6</v>
      </c>
      <c r="H1495" s="64">
        <f t="shared" ref="H1495:J1495" si="363">H1496+H1498</f>
        <v>0</v>
      </c>
      <c r="I1495" s="64">
        <f t="shared" si="363"/>
        <v>38.6</v>
      </c>
      <c r="J1495" s="64">
        <f t="shared" si="363"/>
        <v>0</v>
      </c>
    </row>
    <row r="1496" spans="1:10" ht="15.75">
      <c r="A1496" s="29" t="s">
        <v>93</v>
      </c>
      <c r="B1496" s="30">
        <v>280</v>
      </c>
      <c r="C1496" s="31">
        <v>7</v>
      </c>
      <c r="D1496" s="32">
        <v>2</v>
      </c>
      <c r="E1496" s="33">
        <v>626471</v>
      </c>
      <c r="F1496" s="30">
        <v>610</v>
      </c>
      <c r="G1496" s="64">
        <f>G1497</f>
        <v>34</v>
      </c>
      <c r="H1496" s="64">
        <f t="shared" ref="H1496:J1496" si="364">H1497</f>
        <v>0</v>
      </c>
      <c r="I1496" s="64">
        <f t="shared" si="364"/>
        <v>34</v>
      </c>
      <c r="J1496" s="64">
        <f t="shared" si="364"/>
        <v>0</v>
      </c>
    </row>
    <row r="1497" spans="1:10" ht="45">
      <c r="A1497" s="29" t="s">
        <v>94</v>
      </c>
      <c r="B1497" s="30">
        <v>280</v>
      </c>
      <c r="C1497" s="31">
        <v>7</v>
      </c>
      <c r="D1497" s="32">
        <v>2</v>
      </c>
      <c r="E1497" s="33">
        <v>626471</v>
      </c>
      <c r="F1497" s="30">
        <v>611</v>
      </c>
      <c r="G1497" s="64">
        <v>34</v>
      </c>
      <c r="H1497" s="78">
        <v>0</v>
      </c>
      <c r="I1497" s="121">
        <v>34</v>
      </c>
      <c r="J1497" s="121">
        <v>0</v>
      </c>
    </row>
    <row r="1498" spans="1:10" ht="15.75">
      <c r="A1498" s="29" t="s">
        <v>95</v>
      </c>
      <c r="B1498" s="30">
        <v>280</v>
      </c>
      <c r="C1498" s="31">
        <v>7</v>
      </c>
      <c r="D1498" s="32">
        <v>2</v>
      </c>
      <c r="E1498" s="33">
        <v>626471</v>
      </c>
      <c r="F1498" s="30">
        <v>620</v>
      </c>
      <c r="G1498" s="64">
        <f>G1499</f>
        <v>4.5999999999999996</v>
      </c>
      <c r="H1498" s="64">
        <f t="shared" ref="H1498:J1498" si="365">H1499</f>
        <v>0</v>
      </c>
      <c r="I1498" s="64">
        <f t="shared" si="365"/>
        <v>4.5999999999999996</v>
      </c>
      <c r="J1498" s="64">
        <f t="shared" si="365"/>
        <v>0</v>
      </c>
    </row>
    <row r="1499" spans="1:10" ht="45">
      <c r="A1499" s="29" t="s">
        <v>96</v>
      </c>
      <c r="B1499" s="30">
        <v>280</v>
      </c>
      <c r="C1499" s="31">
        <v>7</v>
      </c>
      <c r="D1499" s="32">
        <v>2</v>
      </c>
      <c r="E1499" s="33">
        <v>626471</v>
      </c>
      <c r="F1499" s="30">
        <v>621</v>
      </c>
      <c r="G1499" s="64">
        <v>4.5999999999999996</v>
      </c>
      <c r="H1499" s="78">
        <v>0</v>
      </c>
      <c r="I1499" s="121">
        <v>4.5999999999999996</v>
      </c>
      <c r="J1499" s="121">
        <v>0</v>
      </c>
    </row>
    <row r="1500" spans="1:10" ht="15.75">
      <c r="A1500" s="29" t="s">
        <v>36</v>
      </c>
      <c r="B1500" s="30">
        <v>280</v>
      </c>
      <c r="C1500" s="31">
        <v>7</v>
      </c>
      <c r="D1500" s="32">
        <v>7</v>
      </c>
      <c r="E1500" s="33"/>
      <c r="F1500" s="30"/>
      <c r="G1500" s="64">
        <f>G1501</f>
        <v>1928.6999999999998</v>
      </c>
      <c r="H1500" s="64">
        <f t="shared" ref="H1500:J1501" si="366">H1501</f>
        <v>540</v>
      </c>
      <c r="I1500" s="64">
        <f t="shared" si="366"/>
        <v>1928.6999999999998</v>
      </c>
      <c r="J1500" s="64">
        <f t="shared" si="366"/>
        <v>540</v>
      </c>
    </row>
    <row r="1501" spans="1:10" ht="30">
      <c r="A1501" s="43" t="s">
        <v>292</v>
      </c>
      <c r="B1501" s="30">
        <v>280</v>
      </c>
      <c r="C1501" s="31">
        <v>7</v>
      </c>
      <c r="D1501" s="32">
        <v>7</v>
      </c>
      <c r="E1501" s="33">
        <v>200000</v>
      </c>
      <c r="F1501" s="30"/>
      <c r="G1501" s="64">
        <f>G1502</f>
        <v>1928.6999999999998</v>
      </c>
      <c r="H1501" s="64">
        <f t="shared" si="366"/>
        <v>540</v>
      </c>
      <c r="I1501" s="64">
        <f t="shared" si="366"/>
        <v>1928.6999999999998</v>
      </c>
      <c r="J1501" s="64">
        <f t="shared" si="366"/>
        <v>540</v>
      </c>
    </row>
    <row r="1502" spans="1:10" ht="30">
      <c r="A1502" s="100" t="s">
        <v>290</v>
      </c>
      <c r="B1502" s="30">
        <v>280</v>
      </c>
      <c r="C1502" s="31">
        <v>7</v>
      </c>
      <c r="D1502" s="32">
        <v>7</v>
      </c>
      <c r="E1502" s="33">
        <v>240000</v>
      </c>
      <c r="F1502" s="30"/>
      <c r="G1502" s="64">
        <f>G1509+G1503+G1513</f>
        <v>1928.6999999999998</v>
      </c>
      <c r="H1502" s="64">
        <f>H1509+H1503+H1513</f>
        <v>540</v>
      </c>
      <c r="I1502" s="64">
        <f>I1509+I1503+I1513</f>
        <v>1928.6999999999998</v>
      </c>
      <c r="J1502" s="64">
        <f>J1509+J1503+J1513</f>
        <v>540</v>
      </c>
    </row>
    <row r="1503" spans="1:10" ht="60">
      <c r="A1503" s="112" t="s">
        <v>301</v>
      </c>
      <c r="B1503" s="30">
        <v>280</v>
      </c>
      <c r="C1503" s="31">
        <v>7</v>
      </c>
      <c r="D1503" s="32">
        <v>7</v>
      </c>
      <c r="E1503" s="33">
        <v>245407</v>
      </c>
      <c r="F1503" s="30"/>
      <c r="G1503" s="64">
        <f>G1504</f>
        <v>1253.6999999999998</v>
      </c>
      <c r="H1503" s="64">
        <f>H1504</f>
        <v>0</v>
      </c>
      <c r="I1503" s="64">
        <f>I1504</f>
        <v>1253.6999999999998</v>
      </c>
      <c r="J1503" s="64">
        <f>J1504</f>
        <v>0</v>
      </c>
    </row>
    <row r="1504" spans="1:10" ht="30">
      <c r="A1504" s="29" t="s">
        <v>128</v>
      </c>
      <c r="B1504" s="30">
        <v>280</v>
      </c>
      <c r="C1504" s="31">
        <v>7</v>
      </c>
      <c r="D1504" s="32">
        <v>7</v>
      </c>
      <c r="E1504" s="33">
        <v>245407</v>
      </c>
      <c r="F1504" s="30">
        <v>600</v>
      </c>
      <c r="G1504" s="64">
        <f>G1505+G1507</f>
        <v>1253.6999999999998</v>
      </c>
      <c r="H1504" s="64">
        <f t="shared" ref="H1504:J1504" si="367">H1505+H1507</f>
        <v>0</v>
      </c>
      <c r="I1504" s="64">
        <f t="shared" si="367"/>
        <v>1253.6999999999998</v>
      </c>
      <c r="J1504" s="64">
        <f t="shared" si="367"/>
        <v>0</v>
      </c>
    </row>
    <row r="1505" spans="1:10" ht="15.75">
      <c r="A1505" s="29" t="s">
        <v>93</v>
      </c>
      <c r="B1505" s="30">
        <v>280</v>
      </c>
      <c r="C1505" s="31">
        <v>7</v>
      </c>
      <c r="D1505" s="32">
        <v>7</v>
      </c>
      <c r="E1505" s="33">
        <v>245407</v>
      </c>
      <c r="F1505" s="30">
        <v>610</v>
      </c>
      <c r="G1505" s="64">
        <f>G1506</f>
        <v>417.9</v>
      </c>
      <c r="H1505" s="64">
        <f t="shared" ref="H1505:J1505" si="368">H1506</f>
        <v>0</v>
      </c>
      <c r="I1505" s="64">
        <f t="shared" si="368"/>
        <v>417.9</v>
      </c>
      <c r="J1505" s="64">
        <f t="shared" si="368"/>
        <v>0</v>
      </c>
    </row>
    <row r="1506" spans="1:10" ht="45">
      <c r="A1506" s="29" t="s">
        <v>94</v>
      </c>
      <c r="B1506" s="30">
        <v>280</v>
      </c>
      <c r="C1506" s="31">
        <v>7</v>
      </c>
      <c r="D1506" s="32">
        <v>7</v>
      </c>
      <c r="E1506" s="33">
        <v>245407</v>
      </c>
      <c r="F1506" s="30">
        <v>611</v>
      </c>
      <c r="G1506" s="64">
        <v>417.9</v>
      </c>
      <c r="H1506" s="78">
        <v>0</v>
      </c>
      <c r="I1506" s="121">
        <v>417.9</v>
      </c>
      <c r="J1506" s="121">
        <v>0</v>
      </c>
    </row>
    <row r="1507" spans="1:10" ht="15.75">
      <c r="A1507" s="29" t="s">
        <v>95</v>
      </c>
      <c r="B1507" s="30">
        <v>280</v>
      </c>
      <c r="C1507" s="31">
        <v>7</v>
      </c>
      <c r="D1507" s="32">
        <v>7</v>
      </c>
      <c r="E1507" s="33">
        <v>245407</v>
      </c>
      <c r="F1507" s="30">
        <v>620</v>
      </c>
      <c r="G1507" s="64">
        <f>G1508</f>
        <v>835.8</v>
      </c>
      <c r="H1507" s="64">
        <f t="shared" ref="H1507:J1507" si="369">H1508</f>
        <v>0</v>
      </c>
      <c r="I1507" s="64">
        <f t="shared" si="369"/>
        <v>835.8</v>
      </c>
      <c r="J1507" s="64">
        <f t="shared" si="369"/>
        <v>0</v>
      </c>
    </row>
    <row r="1508" spans="1:10" ht="45">
      <c r="A1508" s="29" t="s">
        <v>96</v>
      </c>
      <c r="B1508" s="30">
        <v>280</v>
      </c>
      <c r="C1508" s="31">
        <v>7</v>
      </c>
      <c r="D1508" s="32">
        <v>7</v>
      </c>
      <c r="E1508" s="33">
        <v>245407</v>
      </c>
      <c r="F1508" s="30">
        <v>621</v>
      </c>
      <c r="G1508" s="64">
        <v>835.8</v>
      </c>
      <c r="H1508" s="78">
        <v>0</v>
      </c>
      <c r="I1508" s="121">
        <v>835.8</v>
      </c>
      <c r="J1508" s="121">
        <v>0</v>
      </c>
    </row>
    <row r="1509" spans="1:10" ht="45">
      <c r="A1509" s="36" t="s">
        <v>291</v>
      </c>
      <c r="B1509" s="92">
        <v>280</v>
      </c>
      <c r="C1509" s="48">
        <v>7</v>
      </c>
      <c r="D1509" s="49">
        <v>7</v>
      </c>
      <c r="E1509" s="33">
        <v>245510</v>
      </c>
      <c r="F1509" s="30"/>
      <c r="G1509" s="64">
        <f t="shared" ref="G1509:J1511" si="370">G1510</f>
        <v>540</v>
      </c>
      <c r="H1509" s="64">
        <f t="shared" si="370"/>
        <v>540</v>
      </c>
      <c r="I1509" s="64">
        <f t="shared" si="370"/>
        <v>540</v>
      </c>
      <c r="J1509" s="64">
        <f t="shared" si="370"/>
        <v>540</v>
      </c>
    </row>
    <row r="1510" spans="1:10" ht="30">
      <c r="A1510" s="43" t="s">
        <v>128</v>
      </c>
      <c r="B1510" s="30">
        <v>280</v>
      </c>
      <c r="C1510" s="31">
        <v>7</v>
      </c>
      <c r="D1510" s="32">
        <v>7</v>
      </c>
      <c r="E1510" s="33">
        <v>245510</v>
      </c>
      <c r="F1510" s="30">
        <v>600</v>
      </c>
      <c r="G1510" s="64">
        <f t="shared" si="370"/>
        <v>540</v>
      </c>
      <c r="H1510" s="64">
        <f t="shared" si="370"/>
        <v>540</v>
      </c>
      <c r="I1510" s="64">
        <f t="shared" si="370"/>
        <v>540</v>
      </c>
      <c r="J1510" s="64">
        <f t="shared" si="370"/>
        <v>540</v>
      </c>
    </row>
    <row r="1511" spans="1:10" ht="15.75">
      <c r="A1511" s="43" t="s">
        <v>93</v>
      </c>
      <c r="B1511" s="30">
        <v>280</v>
      </c>
      <c r="C1511" s="31">
        <v>7</v>
      </c>
      <c r="D1511" s="32">
        <v>7</v>
      </c>
      <c r="E1511" s="33">
        <v>245510</v>
      </c>
      <c r="F1511" s="30">
        <v>610</v>
      </c>
      <c r="G1511" s="64">
        <f t="shared" si="370"/>
        <v>540</v>
      </c>
      <c r="H1511" s="64">
        <f t="shared" si="370"/>
        <v>540</v>
      </c>
      <c r="I1511" s="64">
        <f t="shared" si="370"/>
        <v>540</v>
      </c>
      <c r="J1511" s="64">
        <f t="shared" si="370"/>
        <v>540</v>
      </c>
    </row>
    <row r="1512" spans="1:10" ht="15.75">
      <c r="A1512" s="43" t="s">
        <v>100</v>
      </c>
      <c r="B1512" s="30">
        <v>280</v>
      </c>
      <c r="C1512" s="31">
        <v>7</v>
      </c>
      <c r="D1512" s="32">
        <v>7</v>
      </c>
      <c r="E1512" s="33">
        <v>245510</v>
      </c>
      <c r="F1512" s="30">
        <v>612</v>
      </c>
      <c r="G1512" s="64">
        <v>540</v>
      </c>
      <c r="H1512" s="78">
        <v>540</v>
      </c>
      <c r="I1512" s="121">
        <v>540</v>
      </c>
      <c r="J1512" s="121">
        <v>540</v>
      </c>
    </row>
    <row r="1513" spans="1:10" ht="45">
      <c r="A1513" s="36" t="s">
        <v>299</v>
      </c>
      <c r="B1513" s="30">
        <v>280</v>
      </c>
      <c r="C1513" s="31">
        <v>7</v>
      </c>
      <c r="D1513" s="32">
        <v>7</v>
      </c>
      <c r="E1513" s="33">
        <v>247014</v>
      </c>
      <c r="F1513" s="30"/>
      <c r="G1513" s="64">
        <f>G1514</f>
        <v>135</v>
      </c>
      <c r="H1513" s="64">
        <f>H1514</f>
        <v>0</v>
      </c>
      <c r="I1513" s="64">
        <f>I1514</f>
        <v>135</v>
      </c>
      <c r="J1513" s="64">
        <f>J1514</f>
        <v>0</v>
      </c>
    </row>
    <row r="1514" spans="1:10" ht="30">
      <c r="A1514" s="40" t="s">
        <v>128</v>
      </c>
      <c r="B1514" s="30">
        <v>280</v>
      </c>
      <c r="C1514" s="31">
        <v>7</v>
      </c>
      <c r="D1514" s="32">
        <v>7</v>
      </c>
      <c r="E1514" s="33">
        <v>247014</v>
      </c>
      <c r="F1514" s="30">
        <v>600</v>
      </c>
      <c r="G1514" s="64">
        <f>G1515+G1517</f>
        <v>135</v>
      </c>
      <c r="H1514" s="64">
        <f t="shared" ref="H1514:J1514" si="371">H1515+H1517</f>
        <v>0</v>
      </c>
      <c r="I1514" s="64">
        <f t="shared" si="371"/>
        <v>135</v>
      </c>
      <c r="J1514" s="64">
        <f t="shared" si="371"/>
        <v>0</v>
      </c>
    </row>
    <row r="1515" spans="1:10" ht="15.75">
      <c r="A1515" s="40" t="s">
        <v>93</v>
      </c>
      <c r="B1515" s="30">
        <v>280</v>
      </c>
      <c r="C1515" s="31">
        <v>7</v>
      </c>
      <c r="D1515" s="32">
        <v>7</v>
      </c>
      <c r="E1515" s="33">
        <v>247014</v>
      </c>
      <c r="F1515" s="30">
        <v>610</v>
      </c>
      <c r="G1515" s="64">
        <f>G1516</f>
        <v>110</v>
      </c>
      <c r="H1515" s="64">
        <f t="shared" ref="H1515:J1515" si="372">H1516</f>
        <v>0</v>
      </c>
      <c r="I1515" s="64">
        <f t="shared" si="372"/>
        <v>110</v>
      </c>
      <c r="J1515" s="64">
        <f t="shared" si="372"/>
        <v>0</v>
      </c>
    </row>
    <row r="1516" spans="1:10" ht="15.75">
      <c r="A1516" s="36" t="s">
        <v>100</v>
      </c>
      <c r="B1516" s="30">
        <v>280</v>
      </c>
      <c r="C1516" s="31">
        <v>7</v>
      </c>
      <c r="D1516" s="32">
        <v>7</v>
      </c>
      <c r="E1516" s="33">
        <v>247014</v>
      </c>
      <c r="F1516" s="30">
        <v>612</v>
      </c>
      <c r="G1516" s="64">
        <v>110</v>
      </c>
      <c r="H1516" s="78">
        <v>0</v>
      </c>
      <c r="I1516" s="121">
        <v>110</v>
      </c>
      <c r="J1516" s="121">
        <v>0</v>
      </c>
    </row>
    <row r="1517" spans="1:10" ht="15.75">
      <c r="A1517" s="36" t="s">
        <v>95</v>
      </c>
      <c r="B1517" s="30">
        <v>280</v>
      </c>
      <c r="C1517" s="31">
        <v>7</v>
      </c>
      <c r="D1517" s="32">
        <v>7</v>
      </c>
      <c r="E1517" s="33">
        <v>247014</v>
      </c>
      <c r="F1517" s="30">
        <v>620</v>
      </c>
      <c r="G1517" s="64">
        <f>G1518</f>
        <v>25</v>
      </c>
      <c r="H1517" s="64">
        <f t="shared" ref="H1517:J1517" si="373">H1518</f>
        <v>0</v>
      </c>
      <c r="I1517" s="64">
        <f t="shared" si="373"/>
        <v>25</v>
      </c>
      <c r="J1517" s="64">
        <f t="shared" si="373"/>
        <v>0</v>
      </c>
    </row>
    <row r="1518" spans="1:10" ht="15.75">
      <c r="A1518" s="36" t="s">
        <v>101</v>
      </c>
      <c r="B1518" s="30">
        <v>280</v>
      </c>
      <c r="C1518" s="31">
        <v>7</v>
      </c>
      <c r="D1518" s="32">
        <v>7</v>
      </c>
      <c r="E1518" s="33">
        <v>247014</v>
      </c>
      <c r="F1518" s="30">
        <v>622</v>
      </c>
      <c r="G1518" s="64">
        <v>25</v>
      </c>
      <c r="H1518" s="78">
        <v>0</v>
      </c>
      <c r="I1518" s="121">
        <v>25</v>
      </c>
      <c r="J1518" s="121">
        <v>0</v>
      </c>
    </row>
    <row r="1519" spans="1:10" ht="15.75">
      <c r="A1519" s="27" t="s">
        <v>38</v>
      </c>
      <c r="B1519" s="71">
        <v>280</v>
      </c>
      <c r="C1519" s="104">
        <v>11</v>
      </c>
      <c r="D1519" s="32"/>
      <c r="E1519" s="85"/>
      <c r="F1519" s="71"/>
      <c r="G1519" s="72">
        <f>G1564+G1520+G1548</f>
        <v>28788.600000000006</v>
      </c>
      <c r="H1519" s="72">
        <f>H1564+H1520+H1548</f>
        <v>20.2</v>
      </c>
      <c r="I1519" s="72">
        <f>I1564+I1520+I1548</f>
        <v>28788.600000000006</v>
      </c>
      <c r="J1519" s="72">
        <f>J1564+J1520+J1548</f>
        <v>20.2</v>
      </c>
    </row>
    <row r="1520" spans="1:10" ht="15" customHeight="1">
      <c r="A1520" s="27" t="s">
        <v>277</v>
      </c>
      <c r="B1520" s="71">
        <v>280</v>
      </c>
      <c r="C1520" s="104">
        <v>11</v>
      </c>
      <c r="D1520" s="32">
        <v>1</v>
      </c>
      <c r="E1520" s="85"/>
      <c r="F1520" s="71"/>
      <c r="G1520" s="72">
        <f>G1521</f>
        <v>21320.500000000004</v>
      </c>
      <c r="H1520" s="72">
        <f>H1521</f>
        <v>0</v>
      </c>
      <c r="I1520" s="72">
        <f>I1521</f>
        <v>21320.500000000004</v>
      </c>
      <c r="J1520" s="72">
        <f>J1521</f>
        <v>0</v>
      </c>
    </row>
    <row r="1521" spans="1:10" ht="30">
      <c r="A1521" s="27" t="s">
        <v>323</v>
      </c>
      <c r="B1521" s="71">
        <v>280</v>
      </c>
      <c r="C1521" s="104">
        <v>11</v>
      </c>
      <c r="D1521" s="32">
        <v>1</v>
      </c>
      <c r="E1521" s="85">
        <v>600000</v>
      </c>
      <c r="F1521" s="71"/>
      <c r="G1521" s="72">
        <f>G1522+G1535</f>
        <v>21320.500000000004</v>
      </c>
      <c r="H1521" s="72">
        <f>H1522+H1535</f>
        <v>0</v>
      </c>
      <c r="I1521" s="72">
        <f>I1522+I1535</f>
        <v>21320.500000000004</v>
      </c>
      <c r="J1521" s="72">
        <f>J1522+J1535</f>
        <v>0</v>
      </c>
    </row>
    <row r="1522" spans="1:10" ht="45">
      <c r="A1522" s="27" t="s">
        <v>330</v>
      </c>
      <c r="B1522" s="71">
        <v>280</v>
      </c>
      <c r="C1522" s="104">
        <v>11</v>
      </c>
      <c r="D1522" s="32">
        <v>1</v>
      </c>
      <c r="E1522" s="85">
        <v>610000</v>
      </c>
      <c r="F1522" s="71"/>
      <c r="G1522" s="72">
        <f>G1523+G1528+G1531</f>
        <v>20203.600000000002</v>
      </c>
      <c r="H1522" s="72">
        <f>H1523+H1528+H1531</f>
        <v>0</v>
      </c>
      <c r="I1522" s="72">
        <f>I1523+I1528+I1531</f>
        <v>20203.600000000002</v>
      </c>
      <c r="J1522" s="72">
        <f>J1523+J1528+J1531</f>
        <v>0</v>
      </c>
    </row>
    <row r="1523" spans="1:10" ht="45">
      <c r="A1523" s="27" t="s">
        <v>331</v>
      </c>
      <c r="B1523" s="71">
        <v>280</v>
      </c>
      <c r="C1523" s="104">
        <v>11</v>
      </c>
      <c r="D1523" s="32">
        <v>1</v>
      </c>
      <c r="E1523" s="85">
        <v>615431</v>
      </c>
      <c r="F1523" s="71"/>
      <c r="G1523" s="72">
        <f>G1524</f>
        <v>17097.400000000001</v>
      </c>
      <c r="H1523" s="72">
        <f>H1524</f>
        <v>0</v>
      </c>
      <c r="I1523" s="72">
        <f>I1524</f>
        <v>17097.400000000001</v>
      </c>
      <c r="J1523" s="72">
        <f>J1524</f>
        <v>0</v>
      </c>
    </row>
    <row r="1524" spans="1:10" ht="30">
      <c r="A1524" s="40" t="s">
        <v>128</v>
      </c>
      <c r="B1524" s="71">
        <v>280</v>
      </c>
      <c r="C1524" s="104">
        <v>11</v>
      </c>
      <c r="D1524" s="32">
        <v>1</v>
      </c>
      <c r="E1524" s="85">
        <v>615431</v>
      </c>
      <c r="F1524" s="71">
        <v>600</v>
      </c>
      <c r="G1524" s="72">
        <f>G1525</f>
        <v>17097.400000000001</v>
      </c>
      <c r="H1524" s="72">
        <f t="shared" ref="H1524:J1525" si="374">H1525</f>
        <v>0</v>
      </c>
      <c r="I1524" s="72">
        <f t="shared" si="374"/>
        <v>17097.400000000001</v>
      </c>
      <c r="J1524" s="72">
        <f t="shared" si="374"/>
        <v>0</v>
      </c>
    </row>
    <row r="1525" spans="1:10" ht="15.75">
      <c r="A1525" s="40" t="s">
        <v>93</v>
      </c>
      <c r="B1525" s="71">
        <v>280</v>
      </c>
      <c r="C1525" s="104">
        <v>11</v>
      </c>
      <c r="D1525" s="32">
        <v>1</v>
      </c>
      <c r="E1525" s="106" t="s">
        <v>283</v>
      </c>
      <c r="F1525" s="71">
        <v>610</v>
      </c>
      <c r="G1525" s="72">
        <f>G1526</f>
        <v>17097.400000000001</v>
      </c>
      <c r="H1525" s="72">
        <f t="shared" si="374"/>
        <v>0</v>
      </c>
      <c r="I1525" s="72">
        <f t="shared" si="374"/>
        <v>17097.400000000001</v>
      </c>
      <c r="J1525" s="72">
        <f t="shared" si="374"/>
        <v>0</v>
      </c>
    </row>
    <row r="1526" spans="1:10" ht="15.75">
      <c r="A1526" s="36" t="s">
        <v>100</v>
      </c>
      <c r="B1526" s="71">
        <v>280</v>
      </c>
      <c r="C1526" s="104">
        <v>11</v>
      </c>
      <c r="D1526" s="32">
        <v>1</v>
      </c>
      <c r="E1526" s="85">
        <v>615431</v>
      </c>
      <c r="F1526" s="71">
        <v>612</v>
      </c>
      <c r="G1526" s="72">
        <v>17097.400000000001</v>
      </c>
      <c r="H1526" s="77">
        <v>0</v>
      </c>
      <c r="I1526" s="121">
        <v>17097.400000000001</v>
      </c>
      <c r="J1526" s="121">
        <v>0</v>
      </c>
    </row>
    <row r="1527" spans="1:10" ht="45">
      <c r="A1527" s="36" t="s">
        <v>332</v>
      </c>
      <c r="B1527" s="71">
        <v>280</v>
      </c>
      <c r="C1527" s="104">
        <v>11</v>
      </c>
      <c r="D1527" s="32">
        <v>1</v>
      </c>
      <c r="E1527" s="85">
        <v>616431</v>
      </c>
      <c r="F1527" s="71"/>
      <c r="G1527" s="72">
        <f t="shared" ref="G1527:J1529" si="375">G1528</f>
        <v>172.7</v>
      </c>
      <c r="H1527" s="72">
        <f t="shared" si="375"/>
        <v>0</v>
      </c>
      <c r="I1527" s="72">
        <f t="shared" si="375"/>
        <v>172.7</v>
      </c>
      <c r="J1527" s="72">
        <f t="shared" si="375"/>
        <v>0</v>
      </c>
    </row>
    <row r="1528" spans="1:10" ht="30">
      <c r="A1528" s="52" t="s">
        <v>128</v>
      </c>
      <c r="B1528" s="71">
        <v>280</v>
      </c>
      <c r="C1528" s="104">
        <v>11</v>
      </c>
      <c r="D1528" s="32">
        <v>1</v>
      </c>
      <c r="E1528" s="85">
        <v>616431</v>
      </c>
      <c r="F1528" s="71">
        <v>600</v>
      </c>
      <c r="G1528" s="72">
        <f t="shared" si="375"/>
        <v>172.7</v>
      </c>
      <c r="H1528" s="72">
        <f t="shared" si="375"/>
        <v>0</v>
      </c>
      <c r="I1528" s="72">
        <f t="shared" si="375"/>
        <v>172.7</v>
      </c>
      <c r="J1528" s="72">
        <f t="shared" si="375"/>
        <v>0</v>
      </c>
    </row>
    <row r="1529" spans="1:10" ht="15.75">
      <c r="A1529" s="52" t="s">
        <v>93</v>
      </c>
      <c r="B1529" s="71">
        <v>280</v>
      </c>
      <c r="C1529" s="104">
        <v>11</v>
      </c>
      <c r="D1529" s="32">
        <v>1</v>
      </c>
      <c r="E1529" s="85">
        <v>616431</v>
      </c>
      <c r="F1529" s="71">
        <v>610</v>
      </c>
      <c r="G1529" s="72">
        <f t="shared" si="375"/>
        <v>172.7</v>
      </c>
      <c r="H1529" s="72">
        <f t="shared" si="375"/>
        <v>0</v>
      </c>
      <c r="I1529" s="72">
        <f t="shared" si="375"/>
        <v>172.7</v>
      </c>
      <c r="J1529" s="72">
        <f t="shared" si="375"/>
        <v>0</v>
      </c>
    </row>
    <row r="1530" spans="1:10" ht="15.75">
      <c r="A1530" s="36" t="s">
        <v>100</v>
      </c>
      <c r="B1530" s="71">
        <v>280</v>
      </c>
      <c r="C1530" s="104">
        <v>11</v>
      </c>
      <c r="D1530" s="32">
        <v>1</v>
      </c>
      <c r="E1530" s="85">
        <v>616431</v>
      </c>
      <c r="F1530" s="71">
        <v>612</v>
      </c>
      <c r="G1530" s="72">
        <v>172.7</v>
      </c>
      <c r="H1530" s="77">
        <v>0</v>
      </c>
      <c r="I1530" s="121">
        <v>172.7</v>
      </c>
      <c r="J1530" s="121">
        <v>0</v>
      </c>
    </row>
    <row r="1531" spans="1:10" ht="45">
      <c r="A1531" s="36" t="s">
        <v>625</v>
      </c>
      <c r="B1531" s="71">
        <v>280</v>
      </c>
      <c r="C1531" s="104">
        <v>11</v>
      </c>
      <c r="D1531" s="32">
        <v>1</v>
      </c>
      <c r="E1531" s="85">
        <v>617431</v>
      </c>
      <c r="F1531" s="71"/>
      <c r="G1531" s="72">
        <f t="shared" ref="G1531:J1533" si="376">G1532</f>
        <v>2933.5</v>
      </c>
      <c r="H1531" s="72">
        <f t="shared" si="376"/>
        <v>0</v>
      </c>
      <c r="I1531" s="72">
        <f t="shared" si="376"/>
        <v>2933.5</v>
      </c>
      <c r="J1531" s="72">
        <f t="shared" si="376"/>
        <v>0</v>
      </c>
    </row>
    <row r="1532" spans="1:10" ht="30">
      <c r="A1532" s="52" t="s">
        <v>128</v>
      </c>
      <c r="B1532" s="71">
        <v>280</v>
      </c>
      <c r="C1532" s="104">
        <v>11</v>
      </c>
      <c r="D1532" s="32">
        <v>1</v>
      </c>
      <c r="E1532" s="85">
        <v>617431</v>
      </c>
      <c r="F1532" s="71">
        <v>600</v>
      </c>
      <c r="G1532" s="72">
        <f t="shared" si="376"/>
        <v>2933.5</v>
      </c>
      <c r="H1532" s="72">
        <f t="shared" si="376"/>
        <v>0</v>
      </c>
      <c r="I1532" s="72">
        <f t="shared" si="376"/>
        <v>2933.5</v>
      </c>
      <c r="J1532" s="72">
        <f t="shared" si="376"/>
        <v>0</v>
      </c>
    </row>
    <row r="1533" spans="1:10" ht="15.75">
      <c r="A1533" s="52" t="s">
        <v>93</v>
      </c>
      <c r="B1533" s="71">
        <v>280</v>
      </c>
      <c r="C1533" s="104">
        <v>11</v>
      </c>
      <c r="D1533" s="32">
        <v>1</v>
      </c>
      <c r="E1533" s="85">
        <v>617431</v>
      </c>
      <c r="F1533" s="71">
        <v>610</v>
      </c>
      <c r="G1533" s="72">
        <f t="shared" si="376"/>
        <v>2933.5</v>
      </c>
      <c r="H1533" s="72">
        <f t="shared" si="376"/>
        <v>0</v>
      </c>
      <c r="I1533" s="72">
        <f t="shared" si="376"/>
        <v>2933.5</v>
      </c>
      <c r="J1533" s="72">
        <f t="shared" si="376"/>
        <v>0</v>
      </c>
    </row>
    <row r="1534" spans="1:10" ht="15.75">
      <c r="A1534" s="36" t="s">
        <v>100</v>
      </c>
      <c r="B1534" s="71">
        <v>280</v>
      </c>
      <c r="C1534" s="104">
        <v>11</v>
      </c>
      <c r="D1534" s="32">
        <v>1</v>
      </c>
      <c r="E1534" s="85">
        <v>617431</v>
      </c>
      <c r="F1534" s="71">
        <v>612</v>
      </c>
      <c r="G1534" s="72">
        <v>2933.5</v>
      </c>
      <c r="H1534" s="77">
        <v>0</v>
      </c>
      <c r="I1534" s="121">
        <v>2933.5</v>
      </c>
      <c r="J1534" s="121">
        <v>0</v>
      </c>
    </row>
    <row r="1535" spans="1:10" ht="45">
      <c r="A1535" s="36" t="s">
        <v>335</v>
      </c>
      <c r="B1535" s="71">
        <v>280</v>
      </c>
      <c r="C1535" s="104">
        <v>11</v>
      </c>
      <c r="D1535" s="32">
        <v>1</v>
      </c>
      <c r="E1535" s="85">
        <v>620000</v>
      </c>
      <c r="F1535" s="71"/>
      <c r="G1535" s="72">
        <f>G1536+G1542</f>
        <v>1116.9000000000001</v>
      </c>
      <c r="H1535" s="72">
        <f>H1536+H1542</f>
        <v>0</v>
      </c>
      <c r="I1535" s="72">
        <f>I1536+I1542</f>
        <v>1116.9000000000001</v>
      </c>
      <c r="J1535" s="72">
        <f>J1536+J1542</f>
        <v>0</v>
      </c>
    </row>
    <row r="1536" spans="1:10" ht="90">
      <c r="A1536" s="36" t="s">
        <v>598</v>
      </c>
      <c r="B1536" s="71">
        <v>280</v>
      </c>
      <c r="C1536" s="104">
        <v>11</v>
      </c>
      <c r="D1536" s="32">
        <v>1</v>
      </c>
      <c r="E1536" s="85">
        <v>625453</v>
      </c>
      <c r="F1536" s="71"/>
      <c r="G1536" s="72">
        <f>G1537</f>
        <v>1061</v>
      </c>
      <c r="H1536" s="72">
        <f>H1537</f>
        <v>0</v>
      </c>
      <c r="I1536" s="72">
        <f>I1537</f>
        <v>1061</v>
      </c>
      <c r="J1536" s="72">
        <f>J1537</f>
        <v>0</v>
      </c>
    </row>
    <row r="1537" spans="1:10" ht="30">
      <c r="A1537" s="52" t="s">
        <v>128</v>
      </c>
      <c r="B1537" s="71">
        <v>280</v>
      </c>
      <c r="C1537" s="104">
        <v>11</v>
      </c>
      <c r="D1537" s="32">
        <v>1</v>
      </c>
      <c r="E1537" s="85">
        <v>625453</v>
      </c>
      <c r="F1537" s="71">
        <v>600</v>
      </c>
      <c r="G1537" s="72">
        <f>G1538+G1540</f>
        <v>1061</v>
      </c>
      <c r="H1537" s="72">
        <f t="shared" ref="H1537:J1537" si="377">H1538+H1540</f>
        <v>0</v>
      </c>
      <c r="I1537" s="72">
        <f t="shared" si="377"/>
        <v>1061</v>
      </c>
      <c r="J1537" s="72">
        <f t="shared" si="377"/>
        <v>0</v>
      </c>
    </row>
    <row r="1538" spans="1:10" ht="15.75">
      <c r="A1538" s="52" t="s">
        <v>93</v>
      </c>
      <c r="B1538" s="71">
        <v>280</v>
      </c>
      <c r="C1538" s="104">
        <v>11</v>
      </c>
      <c r="D1538" s="32">
        <v>1</v>
      </c>
      <c r="E1538" s="85">
        <v>625453</v>
      </c>
      <c r="F1538" s="71">
        <v>610</v>
      </c>
      <c r="G1538" s="72">
        <f>G1539</f>
        <v>769</v>
      </c>
      <c r="H1538" s="72">
        <f t="shared" ref="H1538:J1538" si="378">H1539</f>
        <v>0</v>
      </c>
      <c r="I1538" s="72">
        <f t="shared" si="378"/>
        <v>769</v>
      </c>
      <c r="J1538" s="72">
        <f t="shared" si="378"/>
        <v>0</v>
      </c>
    </row>
    <row r="1539" spans="1:10" ht="15.75">
      <c r="A1539" s="36" t="s">
        <v>100</v>
      </c>
      <c r="B1539" s="71">
        <v>280</v>
      </c>
      <c r="C1539" s="104">
        <v>11</v>
      </c>
      <c r="D1539" s="32">
        <v>1</v>
      </c>
      <c r="E1539" s="85">
        <v>625453</v>
      </c>
      <c r="F1539" s="71">
        <v>612</v>
      </c>
      <c r="G1539" s="72">
        <v>769</v>
      </c>
      <c r="H1539" s="77">
        <v>0</v>
      </c>
      <c r="I1539" s="121">
        <v>769</v>
      </c>
      <c r="J1539" s="121">
        <v>0</v>
      </c>
    </row>
    <row r="1540" spans="1:10" ht="15.75">
      <c r="A1540" s="36" t="s">
        <v>95</v>
      </c>
      <c r="B1540" s="71">
        <v>280</v>
      </c>
      <c r="C1540" s="104">
        <v>11</v>
      </c>
      <c r="D1540" s="32">
        <v>1</v>
      </c>
      <c r="E1540" s="85">
        <v>625453</v>
      </c>
      <c r="F1540" s="71">
        <v>620</v>
      </c>
      <c r="G1540" s="72">
        <f>G1541</f>
        <v>292</v>
      </c>
      <c r="H1540" s="72">
        <f t="shared" ref="H1540:J1540" si="379">H1541</f>
        <v>0</v>
      </c>
      <c r="I1540" s="72">
        <f t="shared" si="379"/>
        <v>292</v>
      </c>
      <c r="J1540" s="72">
        <f t="shared" si="379"/>
        <v>0</v>
      </c>
    </row>
    <row r="1541" spans="1:10" ht="15.75">
      <c r="A1541" s="36" t="s">
        <v>101</v>
      </c>
      <c r="B1541" s="71">
        <v>280</v>
      </c>
      <c r="C1541" s="104">
        <v>11</v>
      </c>
      <c r="D1541" s="32">
        <v>1</v>
      </c>
      <c r="E1541" s="85">
        <v>625453</v>
      </c>
      <c r="F1541" s="71">
        <v>622</v>
      </c>
      <c r="G1541" s="72">
        <v>292</v>
      </c>
      <c r="H1541" s="77">
        <v>0</v>
      </c>
      <c r="I1541" s="121">
        <v>292</v>
      </c>
      <c r="J1541" s="121">
        <v>0</v>
      </c>
    </row>
    <row r="1542" spans="1:10" ht="75">
      <c r="A1542" s="36" t="s">
        <v>626</v>
      </c>
      <c r="B1542" s="71">
        <v>280</v>
      </c>
      <c r="C1542" s="104">
        <v>11</v>
      </c>
      <c r="D1542" s="32">
        <v>1</v>
      </c>
      <c r="E1542" s="85">
        <v>626453</v>
      </c>
      <c r="F1542" s="71"/>
      <c r="G1542" s="72">
        <f>G1543</f>
        <v>55.9</v>
      </c>
      <c r="H1542" s="72">
        <f>H1543</f>
        <v>0</v>
      </c>
      <c r="I1542" s="72">
        <f>I1543</f>
        <v>55.9</v>
      </c>
      <c r="J1542" s="72">
        <f>J1543</f>
        <v>0</v>
      </c>
    </row>
    <row r="1543" spans="1:10" ht="30">
      <c r="A1543" s="52" t="s">
        <v>128</v>
      </c>
      <c r="B1543" s="71">
        <v>280</v>
      </c>
      <c r="C1543" s="104">
        <v>11</v>
      </c>
      <c r="D1543" s="32">
        <v>1</v>
      </c>
      <c r="E1543" s="85">
        <v>626453</v>
      </c>
      <c r="F1543" s="71">
        <v>600</v>
      </c>
      <c r="G1543" s="72">
        <f>G1544+G1546</f>
        <v>55.9</v>
      </c>
      <c r="H1543" s="72">
        <f t="shared" ref="H1543:J1543" si="380">H1544+H1546</f>
        <v>0</v>
      </c>
      <c r="I1543" s="72">
        <f t="shared" si="380"/>
        <v>55.9</v>
      </c>
      <c r="J1543" s="72">
        <f t="shared" si="380"/>
        <v>0</v>
      </c>
    </row>
    <row r="1544" spans="1:10" ht="15.75">
      <c r="A1544" s="52" t="s">
        <v>93</v>
      </c>
      <c r="B1544" s="71">
        <v>280</v>
      </c>
      <c r="C1544" s="104">
        <v>11</v>
      </c>
      <c r="D1544" s="32">
        <v>1</v>
      </c>
      <c r="E1544" s="85">
        <v>626453</v>
      </c>
      <c r="F1544" s="71">
        <v>610</v>
      </c>
      <c r="G1544" s="72">
        <f>G1545</f>
        <v>40.5</v>
      </c>
      <c r="H1544" s="72">
        <f t="shared" ref="H1544:J1544" si="381">H1545</f>
        <v>0</v>
      </c>
      <c r="I1544" s="72">
        <f t="shared" si="381"/>
        <v>40.5</v>
      </c>
      <c r="J1544" s="72">
        <f t="shared" si="381"/>
        <v>0</v>
      </c>
    </row>
    <row r="1545" spans="1:10" ht="15.75">
      <c r="A1545" s="36" t="s">
        <v>100</v>
      </c>
      <c r="B1545" s="71">
        <v>280</v>
      </c>
      <c r="C1545" s="104">
        <v>11</v>
      </c>
      <c r="D1545" s="32">
        <v>1</v>
      </c>
      <c r="E1545" s="85">
        <v>626453</v>
      </c>
      <c r="F1545" s="71">
        <v>612</v>
      </c>
      <c r="G1545" s="72">
        <v>40.5</v>
      </c>
      <c r="H1545" s="77">
        <v>0</v>
      </c>
      <c r="I1545" s="121">
        <v>40.5</v>
      </c>
      <c r="J1545" s="121">
        <v>0</v>
      </c>
    </row>
    <row r="1546" spans="1:10" ht="15.75">
      <c r="A1546" s="36" t="s">
        <v>95</v>
      </c>
      <c r="B1546" s="71">
        <v>280</v>
      </c>
      <c r="C1546" s="104">
        <v>11</v>
      </c>
      <c r="D1546" s="32">
        <v>1</v>
      </c>
      <c r="E1546" s="85">
        <v>626453</v>
      </c>
      <c r="F1546" s="71">
        <v>620</v>
      </c>
      <c r="G1546" s="72">
        <f>G1547</f>
        <v>15.4</v>
      </c>
      <c r="H1546" s="72">
        <f t="shared" ref="H1546:J1546" si="382">H1547</f>
        <v>0</v>
      </c>
      <c r="I1546" s="72">
        <f t="shared" si="382"/>
        <v>15.4</v>
      </c>
      <c r="J1546" s="72">
        <f t="shared" si="382"/>
        <v>0</v>
      </c>
    </row>
    <row r="1547" spans="1:10" ht="15.75">
      <c r="A1547" s="36" t="s">
        <v>101</v>
      </c>
      <c r="B1547" s="71">
        <v>280</v>
      </c>
      <c r="C1547" s="104">
        <v>11</v>
      </c>
      <c r="D1547" s="32">
        <v>1</v>
      </c>
      <c r="E1547" s="85">
        <v>626453</v>
      </c>
      <c r="F1547" s="71">
        <v>622</v>
      </c>
      <c r="G1547" s="72">
        <v>15.4</v>
      </c>
      <c r="H1547" s="77">
        <v>0</v>
      </c>
      <c r="I1547" s="121">
        <v>15.4</v>
      </c>
      <c r="J1547" s="121">
        <v>0</v>
      </c>
    </row>
    <row r="1548" spans="1:10" ht="15.75">
      <c r="A1548" s="36" t="s">
        <v>419</v>
      </c>
      <c r="B1548" s="71">
        <v>280</v>
      </c>
      <c r="C1548" s="104">
        <v>11</v>
      </c>
      <c r="D1548" s="32">
        <v>2</v>
      </c>
      <c r="E1548" s="85"/>
      <c r="F1548" s="71"/>
      <c r="G1548" s="72">
        <f>G1549</f>
        <v>1713.9</v>
      </c>
      <c r="H1548" s="72">
        <f>H1549</f>
        <v>0</v>
      </c>
      <c r="I1548" s="72">
        <f>I1549</f>
        <v>1713.9</v>
      </c>
      <c r="J1548" s="72">
        <f>J1549</f>
        <v>0</v>
      </c>
    </row>
    <row r="1549" spans="1:10" ht="30">
      <c r="A1549" s="27" t="s">
        <v>323</v>
      </c>
      <c r="B1549" s="71">
        <v>280</v>
      </c>
      <c r="C1549" s="104">
        <v>11</v>
      </c>
      <c r="D1549" s="32">
        <v>2</v>
      </c>
      <c r="E1549" s="85">
        <v>600000</v>
      </c>
      <c r="F1549" s="71"/>
      <c r="G1549" s="72">
        <f>G1550+G1555</f>
        <v>1713.9</v>
      </c>
      <c r="H1549" s="72">
        <f>H1550+H1555</f>
        <v>0</v>
      </c>
      <c r="I1549" s="72">
        <f>I1550+I1555</f>
        <v>1713.9</v>
      </c>
      <c r="J1549" s="72">
        <f>J1550+J1555</f>
        <v>0</v>
      </c>
    </row>
    <row r="1550" spans="1:10" ht="45">
      <c r="A1550" s="27" t="s">
        <v>330</v>
      </c>
      <c r="B1550" s="71">
        <v>280</v>
      </c>
      <c r="C1550" s="104">
        <v>11</v>
      </c>
      <c r="D1550" s="32">
        <v>2</v>
      </c>
      <c r="E1550" s="85">
        <v>610000</v>
      </c>
      <c r="F1550" s="71"/>
      <c r="G1550" s="72">
        <f t="shared" ref="G1550:J1553" si="383">G1551</f>
        <v>907.8</v>
      </c>
      <c r="H1550" s="72">
        <f t="shared" si="383"/>
        <v>0</v>
      </c>
      <c r="I1550" s="72">
        <f t="shared" si="383"/>
        <v>907.8</v>
      </c>
      <c r="J1550" s="72">
        <f t="shared" si="383"/>
        <v>0</v>
      </c>
    </row>
    <row r="1551" spans="1:10" ht="45">
      <c r="A1551" s="36" t="s">
        <v>331</v>
      </c>
      <c r="B1551" s="71">
        <v>280</v>
      </c>
      <c r="C1551" s="104">
        <v>11</v>
      </c>
      <c r="D1551" s="32">
        <v>2</v>
      </c>
      <c r="E1551" s="85">
        <v>617004</v>
      </c>
      <c r="F1551" s="71"/>
      <c r="G1551" s="72">
        <f t="shared" si="383"/>
        <v>907.8</v>
      </c>
      <c r="H1551" s="72">
        <f t="shared" si="383"/>
        <v>0</v>
      </c>
      <c r="I1551" s="72">
        <f t="shared" si="383"/>
        <v>907.8</v>
      </c>
      <c r="J1551" s="72">
        <f t="shared" si="383"/>
        <v>0</v>
      </c>
    </row>
    <row r="1552" spans="1:10" ht="30">
      <c r="A1552" s="36" t="s">
        <v>202</v>
      </c>
      <c r="B1552" s="71">
        <v>280</v>
      </c>
      <c r="C1552" s="104">
        <v>11</v>
      </c>
      <c r="D1552" s="32">
        <v>2</v>
      </c>
      <c r="E1552" s="85">
        <v>617004</v>
      </c>
      <c r="F1552" s="71">
        <v>200</v>
      </c>
      <c r="G1552" s="72">
        <f t="shared" si="383"/>
        <v>907.8</v>
      </c>
      <c r="H1552" s="72">
        <f t="shared" si="383"/>
        <v>0</v>
      </c>
      <c r="I1552" s="72">
        <f t="shared" si="383"/>
        <v>907.8</v>
      </c>
      <c r="J1552" s="72">
        <f t="shared" si="383"/>
        <v>0</v>
      </c>
    </row>
    <row r="1553" spans="1:10" ht="30">
      <c r="A1553" s="36" t="s">
        <v>120</v>
      </c>
      <c r="B1553" s="71">
        <v>280</v>
      </c>
      <c r="C1553" s="104">
        <v>11</v>
      </c>
      <c r="D1553" s="32">
        <v>2</v>
      </c>
      <c r="E1553" s="85">
        <v>617004</v>
      </c>
      <c r="F1553" s="71">
        <v>240</v>
      </c>
      <c r="G1553" s="72">
        <f t="shared" si="383"/>
        <v>907.8</v>
      </c>
      <c r="H1553" s="72">
        <f t="shared" si="383"/>
        <v>0</v>
      </c>
      <c r="I1553" s="72">
        <f t="shared" si="383"/>
        <v>907.8</v>
      </c>
      <c r="J1553" s="72">
        <f t="shared" si="383"/>
        <v>0</v>
      </c>
    </row>
    <row r="1554" spans="1:10" ht="30">
      <c r="A1554" s="36" t="s">
        <v>228</v>
      </c>
      <c r="B1554" s="71">
        <v>280</v>
      </c>
      <c r="C1554" s="104">
        <v>11</v>
      </c>
      <c r="D1554" s="32">
        <v>2</v>
      </c>
      <c r="E1554" s="85">
        <v>617004</v>
      </c>
      <c r="F1554" s="71">
        <v>244</v>
      </c>
      <c r="G1554" s="72">
        <v>907.8</v>
      </c>
      <c r="H1554" s="77">
        <v>0</v>
      </c>
      <c r="I1554" s="121">
        <v>907.8</v>
      </c>
      <c r="J1554" s="121">
        <v>0</v>
      </c>
    </row>
    <row r="1555" spans="1:10" ht="45">
      <c r="A1555" s="36" t="s">
        <v>420</v>
      </c>
      <c r="B1555" s="71">
        <v>280</v>
      </c>
      <c r="C1555" s="104">
        <v>11</v>
      </c>
      <c r="D1555" s="32">
        <v>2</v>
      </c>
      <c r="E1555" s="85">
        <v>620000</v>
      </c>
      <c r="F1555" s="71"/>
      <c r="G1555" s="72">
        <f>G1556</f>
        <v>806.1</v>
      </c>
      <c r="H1555" s="72">
        <f t="shared" ref="H1555:J1556" si="384">H1556</f>
        <v>0</v>
      </c>
      <c r="I1555" s="72">
        <f t="shared" si="384"/>
        <v>806.1</v>
      </c>
      <c r="J1555" s="72">
        <f t="shared" si="384"/>
        <v>0</v>
      </c>
    </row>
    <row r="1556" spans="1:10" ht="45">
      <c r="A1556" s="36" t="s">
        <v>421</v>
      </c>
      <c r="B1556" s="71">
        <v>280</v>
      </c>
      <c r="C1556" s="104">
        <v>11</v>
      </c>
      <c r="D1556" s="32">
        <v>2</v>
      </c>
      <c r="E1556" s="85">
        <v>627004</v>
      </c>
      <c r="F1556" s="71"/>
      <c r="G1556" s="72">
        <f>G1557</f>
        <v>806.1</v>
      </c>
      <c r="H1556" s="72">
        <f t="shared" si="384"/>
        <v>0</v>
      </c>
      <c r="I1556" s="72">
        <f t="shared" si="384"/>
        <v>806.1</v>
      </c>
      <c r="J1556" s="72">
        <f t="shared" si="384"/>
        <v>0</v>
      </c>
    </row>
    <row r="1557" spans="1:10" ht="30">
      <c r="A1557" s="29" t="s">
        <v>128</v>
      </c>
      <c r="B1557" s="71">
        <v>280</v>
      </c>
      <c r="C1557" s="104">
        <v>11</v>
      </c>
      <c r="D1557" s="32">
        <v>2</v>
      </c>
      <c r="E1557" s="85">
        <v>627004</v>
      </c>
      <c r="F1557" s="71">
        <v>600</v>
      </c>
      <c r="G1557" s="72">
        <f>G1558+G1561</f>
        <v>806.1</v>
      </c>
      <c r="H1557" s="72">
        <f t="shared" ref="H1557:J1557" si="385">H1558+H1561</f>
        <v>0</v>
      </c>
      <c r="I1557" s="72">
        <f t="shared" si="385"/>
        <v>806.1</v>
      </c>
      <c r="J1557" s="72">
        <f t="shared" si="385"/>
        <v>0</v>
      </c>
    </row>
    <row r="1558" spans="1:10" ht="15.75">
      <c r="A1558" s="29" t="s">
        <v>93</v>
      </c>
      <c r="B1558" s="71">
        <v>280</v>
      </c>
      <c r="C1558" s="104">
        <v>11</v>
      </c>
      <c r="D1558" s="32">
        <v>2</v>
      </c>
      <c r="E1558" s="85">
        <v>627004</v>
      </c>
      <c r="F1558" s="71">
        <v>610</v>
      </c>
      <c r="G1558" s="72">
        <f>G1559+G1560</f>
        <v>516.20000000000005</v>
      </c>
      <c r="H1558" s="72">
        <f t="shared" ref="H1558:J1558" si="386">H1559+H1560</f>
        <v>0</v>
      </c>
      <c r="I1558" s="72">
        <f t="shared" si="386"/>
        <v>516.20000000000005</v>
      </c>
      <c r="J1558" s="72">
        <f t="shared" si="386"/>
        <v>0</v>
      </c>
    </row>
    <row r="1559" spans="1:10" ht="45">
      <c r="A1559" s="29" t="s">
        <v>94</v>
      </c>
      <c r="B1559" s="71">
        <v>280</v>
      </c>
      <c r="C1559" s="104">
        <v>11</v>
      </c>
      <c r="D1559" s="32">
        <v>2</v>
      </c>
      <c r="E1559" s="85">
        <v>627004</v>
      </c>
      <c r="F1559" s="71">
        <v>611</v>
      </c>
      <c r="G1559" s="72">
        <v>416.2</v>
      </c>
      <c r="H1559" s="77">
        <v>0</v>
      </c>
      <c r="I1559" s="121">
        <v>416.2</v>
      </c>
      <c r="J1559" s="121">
        <v>0</v>
      </c>
    </row>
    <row r="1560" spans="1:10" ht="15.75">
      <c r="A1560" s="36" t="s">
        <v>100</v>
      </c>
      <c r="B1560" s="71">
        <v>280</v>
      </c>
      <c r="C1560" s="104">
        <v>11</v>
      </c>
      <c r="D1560" s="32">
        <v>2</v>
      </c>
      <c r="E1560" s="85">
        <v>627004</v>
      </c>
      <c r="F1560" s="71">
        <v>612</v>
      </c>
      <c r="G1560" s="72">
        <f>100</f>
        <v>100</v>
      </c>
      <c r="H1560" s="77">
        <v>0</v>
      </c>
      <c r="I1560" s="121">
        <v>100</v>
      </c>
      <c r="J1560" s="121">
        <v>0</v>
      </c>
    </row>
    <row r="1561" spans="1:10" ht="15.75">
      <c r="A1561" s="29" t="s">
        <v>95</v>
      </c>
      <c r="B1561" s="71">
        <v>280</v>
      </c>
      <c r="C1561" s="104">
        <v>11</v>
      </c>
      <c r="D1561" s="32">
        <v>2</v>
      </c>
      <c r="E1561" s="85">
        <v>627004</v>
      </c>
      <c r="F1561" s="71">
        <v>620</v>
      </c>
      <c r="G1561" s="72">
        <f>G1562+G1563</f>
        <v>289.89999999999998</v>
      </c>
      <c r="H1561" s="72">
        <f t="shared" ref="H1561:J1561" si="387">H1562+H1563</f>
        <v>0</v>
      </c>
      <c r="I1561" s="72">
        <f t="shared" si="387"/>
        <v>289.89999999999998</v>
      </c>
      <c r="J1561" s="72">
        <f t="shared" si="387"/>
        <v>0</v>
      </c>
    </row>
    <row r="1562" spans="1:10" ht="45">
      <c r="A1562" s="29" t="s">
        <v>96</v>
      </c>
      <c r="B1562" s="71">
        <v>280</v>
      </c>
      <c r="C1562" s="104">
        <v>11</v>
      </c>
      <c r="D1562" s="32">
        <v>2</v>
      </c>
      <c r="E1562" s="85">
        <v>627004</v>
      </c>
      <c r="F1562" s="71">
        <v>621</v>
      </c>
      <c r="G1562" s="72">
        <v>190</v>
      </c>
      <c r="H1562" s="77">
        <v>0</v>
      </c>
      <c r="I1562" s="121">
        <v>190</v>
      </c>
      <c r="J1562" s="121">
        <v>0</v>
      </c>
    </row>
    <row r="1563" spans="1:10" ht="15.75">
      <c r="A1563" s="36" t="s">
        <v>101</v>
      </c>
      <c r="B1563" s="71">
        <v>280</v>
      </c>
      <c r="C1563" s="104">
        <v>11</v>
      </c>
      <c r="D1563" s="32">
        <v>2</v>
      </c>
      <c r="E1563" s="85">
        <v>627004</v>
      </c>
      <c r="F1563" s="71">
        <v>622</v>
      </c>
      <c r="G1563" s="72">
        <v>99.9</v>
      </c>
      <c r="H1563" s="77">
        <v>0</v>
      </c>
      <c r="I1563" s="121">
        <v>99.9</v>
      </c>
      <c r="J1563" s="121">
        <v>0</v>
      </c>
    </row>
    <row r="1564" spans="1:10" ht="15.75">
      <c r="A1564" s="29" t="s">
        <v>56</v>
      </c>
      <c r="B1564" s="30">
        <v>280</v>
      </c>
      <c r="C1564" s="31">
        <v>11</v>
      </c>
      <c r="D1564" s="32">
        <v>5</v>
      </c>
      <c r="E1564" s="33"/>
      <c r="F1564" s="30"/>
      <c r="G1564" s="64">
        <f t="shared" ref="G1564:J1568" si="388">G1565</f>
        <v>5754.2</v>
      </c>
      <c r="H1564" s="64">
        <f t="shared" si="388"/>
        <v>20.2</v>
      </c>
      <c r="I1564" s="64">
        <f t="shared" si="388"/>
        <v>5754.2</v>
      </c>
      <c r="J1564" s="64">
        <f t="shared" si="388"/>
        <v>20.2</v>
      </c>
    </row>
    <row r="1565" spans="1:10" ht="30">
      <c r="A1565" s="29" t="s">
        <v>323</v>
      </c>
      <c r="B1565" s="30">
        <v>280</v>
      </c>
      <c r="C1565" s="31">
        <v>11</v>
      </c>
      <c r="D1565" s="32">
        <v>5</v>
      </c>
      <c r="E1565" s="33">
        <v>600000</v>
      </c>
      <c r="F1565" s="30"/>
      <c r="G1565" s="64">
        <f t="shared" si="388"/>
        <v>5754.2</v>
      </c>
      <c r="H1565" s="64">
        <f t="shared" si="388"/>
        <v>20.2</v>
      </c>
      <c r="I1565" s="64">
        <f t="shared" si="388"/>
        <v>5754.2</v>
      </c>
      <c r="J1565" s="64">
        <f t="shared" si="388"/>
        <v>20.2</v>
      </c>
    </row>
    <row r="1566" spans="1:10" ht="45">
      <c r="A1566" s="29" t="s">
        <v>324</v>
      </c>
      <c r="B1566" s="30">
        <v>280</v>
      </c>
      <c r="C1566" s="31">
        <v>11</v>
      </c>
      <c r="D1566" s="32">
        <v>5</v>
      </c>
      <c r="E1566" s="33">
        <v>630000</v>
      </c>
      <c r="F1566" s="30"/>
      <c r="G1566" s="64">
        <f>G1567+G1572</f>
        <v>5754.2</v>
      </c>
      <c r="H1566" s="64">
        <f>H1567+H1572</f>
        <v>20.2</v>
      </c>
      <c r="I1566" s="64">
        <f>I1567+I1572</f>
        <v>5754.2</v>
      </c>
      <c r="J1566" s="64">
        <f>J1567+J1572</f>
        <v>20.2</v>
      </c>
    </row>
    <row r="1567" spans="1:10" ht="45">
      <c r="A1567" s="29" t="s">
        <v>333</v>
      </c>
      <c r="B1567" s="30">
        <v>280</v>
      </c>
      <c r="C1567" s="31">
        <v>11</v>
      </c>
      <c r="D1567" s="32">
        <v>5</v>
      </c>
      <c r="E1567" s="33">
        <v>630204</v>
      </c>
      <c r="F1567" s="30"/>
      <c r="G1567" s="64">
        <f>G1568</f>
        <v>5734</v>
      </c>
      <c r="H1567" s="64">
        <f>H1568</f>
        <v>0</v>
      </c>
      <c r="I1567" s="64">
        <f>I1568</f>
        <v>5734</v>
      </c>
      <c r="J1567" s="64">
        <f>J1568</f>
        <v>0</v>
      </c>
    </row>
    <row r="1568" spans="1:10" ht="45">
      <c r="A1568" s="29" t="s">
        <v>90</v>
      </c>
      <c r="B1568" s="30">
        <v>280</v>
      </c>
      <c r="C1568" s="31">
        <v>11</v>
      </c>
      <c r="D1568" s="32">
        <v>5</v>
      </c>
      <c r="E1568" s="33">
        <v>630204</v>
      </c>
      <c r="F1568" s="30">
        <v>100</v>
      </c>
      <c r="G1568" s="64">
        <f t="shared" si="388"/>
        <v>5734</v>
      </c>
      <c r="H1568" s="64">
        <f t="shared" si="388"/>
        <v>0</v>
      </c>
      <c r="I1568" s="64">
        <f t="shared" si="388"/>
        <v>5734</v>
      </c>
      <c r="J1568" s="64">
        <f t="shared" si="388"/>
        <v>0</v>
      </c>
    </row>
    <row r="1569" spans="1:10" ht="15.75">
      <c r="A1569" s="29" t="s">
        <v>91</v>
      </c>
      <c r="B1569" s="30">
        <v>280</v>
      </c>
      <c r="C1569" s="31">
        <v>11</v>
      </c>
      <c r="D1569" s="32">
        <v>5</v>
      </c>
      <c r="E1569" s="33">
        <v>630204</v>
      </c>
      <c r="F1569" s="30">
        <v>120</v>
      </c>
      <c r="G1569" s="64">
        <f>G1570+G1571</f>
        <v>5734</v>
      </c>
      <c r="H1569" s="64">
        <f t="shared" ref="H1569:J1569" si="389">H1570+H1571</f>
        <v>0</v>
      </c>
      <c r="I1569" s="64">
        <f t="shared" si="389"/>
        <v>5734</v>
      </c>
      <c r="J1569" s="64">
        <f t="shared" si="389"/>
        <v>0</v>
      </c>
    </row>
    <row r="1570" spans="1:10" ht="15.75">
      <c r="A1570" s="29" t="s">
        <v>73</v>
      </c>
      <c r="B1570" s="30">
        <v>280</v>
      </c>
      <c r="C1570" s="31">
        <v>11</v>
      </c>
      <c r="D1570" s="32">
        <v>5</v>
      </c>
      <c r="E1570" s="33">
        <v>630204</v>
      </c>
      <c r="F1570" s="30">
        <v>121</v>
      </c>
      <c r="G1570" s="64">
        <v>5684.9</v>
      </c>
      <c r="H1570" s="83">
        <v>0</v>
      </c>
      <c r="I1570" s="121">
        <v>5684.9</v>
      </c>
      <c r="J1570" s="121">
        <v>0</v>
      </c>
    </row>
    <row r="1571" spans="1:10" ht="15.75">
      <c r="A1571" s="29" t="s">
        <v>92</v>
      </c>
      <c r="B1571" s="30">
        <v>280</v>
      </c>
      <c r="C1571" s="31">
        <v>11</v>
      </c>
      <c r="D1571" s="32">
        <v>5</v>
      </c>
      <c r="E1571" s="33">
        <v>630204</v>
      </c>
      <c r="F1571" s="30">
        <v>122</v>
      </c>
      <c r="G1571" s="64">
        <f>42.6+6.5</f>
        <v>49.1</v>
      </c>
      <c r="H1571" s="83">
        <v>0</v>
      </c>
      <c r="I1571" s="121">
        <v>49.1</v>
      </c>
      <c r="J1571" s="121">
        <v>0</v>
      </c>
    </row>
    <row r="1572" spans="1:10" ht="75">
      <c r="A1572" s="29" t="s">
        <v>334</v>
      </c>
      <c r="B1572" s="30">
        <v>280</v>
      </c>
      <c r="C1572" s="31">
        <v>11</v>
      </c>
      <c r="D1572" s="32">
        <v>5</v>
      </c>
      <c r="E1572" s="33">
        <v>635530</v>
      </c>
      <c r="F1572" s="30"/>
      <c r="G1572" s="64">
        <f>G1573+G1576</f>
        <v>20.2</v>
      </c>
      <c r="H1572" s="64">
        <f>H1573+H1576</f>
        <v>20.2</v>
      </c>
      <c r="I1572" s="64">
        <f>I1573+I1576</f>
        <v>20.2</v>
      </c>
      <c r="J1572" s="64">
        <f>J1573+J1576</f>
        <v>20.2</v>
      </c>
    </row>
    <row r="1573" spans="1:10" ht="45">
      <c r="A1573" s="29" t="s">
        <v>90</v>
      </c>
      <c r="B1573" s="30">
        <v>280</v>
      </c>
      <c r="C1573" s="31">
        <v>11</v>
      </c>
      <c r="D1573" s="32">
        <v>5</v>
      </c>
      <c r="E1573" s="33">
        <v>635530</v>
      </c>
      <c r="F1573" s="30">
        <v>100</v>
      </c>
      <c r="G1573" s="64">
        <f>G1574</f>
        <v>13.7</v>
      </c>
      <c r="H1573" s="64">
        <f t="shared" ref="H1573:J1574" si="390">H1574</f>
        <v>13.7</v>
      </c>
      <c r="I1573" s="64">
        <f t="shared" si="390"/>
        <v>13.7</v>
      </c>
      <c r="J1573" s="64">
        <f t="shared" si="390"/>
        <v>13.7</v>
      </c>
    </row>
    <row r="1574" spans="1:10" ht="15.75">
      <c r="A1574" s="29" t="s">
        <v>91</v>
      </c>
      <c r="B1574" s="30">
        <v>280</v>
      </c>
      <c r="C1574" s="31">
        <v>11</v>
      </c>
      <c r="D1574" s="32">
        <v>5</v>
      </c>
      <c r="E1574" s="33">
        <v>635530</v>
      </c>
      <c r="F1574" s="30">
        <v>120</v>
      </c>
      <c r="G1574" s="64">
        <f>G1575</f>
        <v>13.7</v>
      </c>
      <c r="H1574" s="64">
        <f t="shared" si="390"/>
        <v>13.7</v>
      </c>
      <c r="I1574" s="64">
        <f t="shared" si="390"/>
        <v>13.7</v>
      </c>
      <c r="J1574" s="64">
        <f t="shared" si="390"/>
        <v>13.7</v>
      </c>
    </row>
    <row r="1575" spans="1:10" ht="15.75">
      <c r="A1575" s="29" t="s">
        <v>73</v>
      </c>
      <c r="B1575" s="30">
        <v>280</v>
      </c>
      <c r="C1575" s="31">
        <v>11</v>
      </c>
      <c r="D1575" s="32">
        <v>5</v>
      </c>
      <c r="E1575" s="33">
        <v>635530</v>
      </c>
      <c r="F1575" s="30">
        <v>121</v>
      </c>
      <c r="G1575" s="64">
        <v>13.7</v>
      </c>
      <c r="H1575" s="83">
        <v>13.7</v>
      </c>
      <c r="I1575" s="121">
        <v>13.7</v>
      </c>
      <c r="J1575" s="121">
        <v>13.7</v>
      </c>
    </row>
    <row r="1576" spans="1:10" ht="30">
      <c r="A1576" s="29" t="s">
        <v>202</v>
      </c>
      <c r="B1576" s="30">
        <v>280</v>
      </c>
      <c r="C1576" s="31">
        <v>11</v>
      </c>
      <c r="D1576" s="32">
        <v>5</v>
      </c>
      <c r="E1576" s="33">
        <v>635530</v>
      </c>
      <c r="F1576" s="30">
        <v>200</v>
      </c>
      <c r="G1576" s="64">
        <f>G1577</f>
        <v>6.5</v>
      </c>
      <c r="H1576" s="64">
        <f t="shared" ref="H1576:J1576" si="391">H1577</f>
        <v>6.5</v>
      </c>
      <c r="I1576" s="64">
        <f t="shared" si="391"/>
        <v>6.5</v>
      </c>
      <c r="J1576" s="64">
        <f t="shared" si="391"/>
        <v>6.5</v>
      </c>
    </row>
    <row r="1577" spans="1:10" ht="30">
      <c r="A1577" s="29" t="s">
        <v>120</v>
      </c>
      <c r="B1577" s="30">
        <v>280</v>
      </c>
      <c r="C1577" s="31">
        <v>11</v>
      </c>
      <c r="D1577" s="32">
        <v>5</v>
      </c>
      <c r="E1577" s="33">
        <v>635530</v>
      </c>
      <c r="F1577" s="30">
        <v>240</v>
      </c>
      <c r="G1577" s="64">
        <f>G1578</f>
        <v>6.5</v>
      </c>
      <c r="H1577" s="64">
        <f t="shared" ref="H1577:J1577" si="392">H1578</f>
        <v>6.5</v>
      </c>
      <c r="I1577" s="64">
        <f t="shared" si="392"/>
        <v>6.5</v>
      </c>
      <c r="J1577" s="64">
        <f t="shared" si="392"/>
        <v>6.5</v>
      </c>
    </row>
    <row r="1578" spans="1:10" ht="30">
      <c r="A1578" s="29" t="s">
        <v>228</v>
      </c>
      <c r="B1578" s="30">
        <v>280</v>
      </c>
      <c r="C1578" s="31">
        <v>11</v>
      </c>
      <c r="D1578" s="32">
        <v>5</v>
      </c>
      <c r="E1578" s="33">
        <v>635530</v>
      </c>
      <c r="F1578" s="30">
        <v>244</v>
      </c>
      <c r="G1578" s="64">
        <f>6.5</f>
        <v>6.5</v>
      </c>
      <c r="H1578" s="83">
        <v>6.5</v>
      </c>
      <c r="I1578" s="121">
        <v>6.5</v>
      </c>
      <c r="J1578" s="121">
        <v>6.5</v>
      </c>
    </row>
    <row r="1579" spans="1:10" s="28" customFormat="1" ht="15.75">
      <c r="A1579" s="27" t="s">
        <v>4</v>
      </c>
      <c r="B1579" s="71">
        <v>460</v>
      </c>
      <c r="C1579" s="71"/>
      <c r="D1579" s="71"/>
      <c r="E1579" s="71"/>
      <c r="F1579" s="71"/>
      <c r="G1579" s="72">
        <f>G1580+G1654+G1617+G1639</f>
        <v>574181.1</v>
      </c>
      <c r="H1579" s="72">
        <f>H1580+H1654+H1617+H1639</f>
        <v>0</v>
      </c>
      <c r="I1579" s="72">
        <f>I1580+I1654+I1617+I1639</f>
        <v>559926.70000000007</v>
      </c>
      <c r="J1579" s="72">
        <f>J1580+J1654+J1617+J1639</f>
        <v>0</v>
      </c>
    </row>
    <row r="1580" spans="1:10" s="47" customFormat="1" ht="15.75">
      <c r="A1580" s="34" t="s">
        <v>117</v>
      </c>
      <c r="B1580" s="71">
        <v>460</v>
      </c>
      <c r="C1580" s="104">
        <v>4</v>
      </c>
      <c r="D1580" s="71"/>
      <c r="E1580" s="71"/>
      <c r="F1580" s="71"/>
      <c r="G1580" s="72">
        <f>G1581+G1598</f>
        <v>55172.2</v>
      </c>
      <c r="H1580" s="72">
        <f>H1581+H1598</f>
        <v>0</v>
      </c>
      <c r="I1580" s="72">
        <f>I1581+I1598</f>
        <v>54492.4</v>
      </c>
      <c r="J1580" s="72">
        <f>J1581+J1598</f>
        <v>0</v>
      </c>
    </row>
    <row r="1581" spans="1:10" s="47" customFormat="1" ht="15.75">
      <c r="A1581" s="34" t="s">
        <v>103</v>
      </c>
      <c r="B1581" s="71">
        <v>460</v>
      </c>
      <c r="C1581" s="104">
        <v>4</v>
      </c>
      <c r="D1581" s="32">
        <v>9</v>
      </c>
      <c r="E1581" s="71"/>
      <c r="F1581" s="71"/>
      <c r="G1581" s="72">
        <f>G1582</f>
        <v>24024</v>
      </c>
      <c r="H1581" s="72">
        <f t="shared" ref="H1581:J1582" si="393">H1582</f>
        <v>0</v>
      </c>
      <c r="I1581" s="72">
        <f t="shared" si="393"/>
        <v>24024</v>
      </c>
      <c r="J1581" s="72">
        <f t="shared" si="393"/>
        <v>0</v>
      </c>
    </row>
    <row r="1582" spans="1:10" s="47" customFormat="1" ht="30">
      <c r="A1582" s="34" t="s">
        <v>571</v>
      </c>
      <c r="B1582" s="71">
        <v>460</v>
      </c>
      <c r="C1582" s="104">
        <v>4</v>
      </c>
      <c r="D1582" s="32">
        <v>9</v>
      </c>
      <c r="E1582" s="71">
        <v>1800000</v>
      </c>
      <c r="F1582" s="71"/>
      <c r="G1582" s="72">
        <f>G1583</f>
        <v>24024</v>
      </c>
      <c r="H1582" s="72">
        <f t="shared" si="393"/>
        <v>0</v>
      </c>
      <c r="I1582" s="72">
        <f t="shared" si="393"/>
        <v>24024</v>
      </c>
      <c r="J1582" s="72">
        <f t="shared" si="393"/>
        <v>0</v>
      </c>
    </row>
    <row r="1583" spans="1:10" s="47" customFormat="1" ht="30">
      <c r="A1583" s="34" t="s">
        <v>566</v>
      </c>
      <c r="B1583" s="71">
        <v>460</v>
      </c>
      <c r="C1583" s="104">
        <v>4</v>
      </c>
      <c r="D1583" s="32">
        <v>9</v>
      </c>
      <c r="E1583" s="71">
        <v>1810000</v>
      </c>
      <c r="F1583" s="71"/>
      <c r="G1583" s="72">
        <f>G1584+G1588</f>
        <v>24024</v>
      </c>
      <c r="H1583" s="72">
        <f>H1584+H1588</f>
        <v>0</v>
      </c>
      <c r="I1583" s="72">
        <f>I1584+I1588</f>
        <v>24024</v>
      </c>
      <c r="J1583" s="72">
        <f>J1584+J1588</f>
        <v>0</v>
      </c>
    </row>
    <row r="1584" spans="1:10" s="47" customFormat="1" ht="60.75" customHeight="1">
      <c r="A1584" s="34" t="s">
        <v>600</v>
      </c>
      <c r="B1584" s="71">
        <v>460</v>
      </c>
      <c r="C1584" s="104">
        <v>4</v>
      </c>
      <c r="D1584" s="32">
        <v>9</v>
      </c>
      <c r="E1584" s="71">
        <v>1815419</v>
      </c>
      <c r="F1584" s="71"/>
      <c r="G1584" s="72">
        <f t="shared" ref="G1584:J1586" si="394">G1585</f>
        <v>10476.299999999999</v>
      </c>
      <c r="H1584" s="72">
        <f t="shared" si="394"/>
        <v>0</v>
      </c>
      <c r="I1584" s="72">
        <f t="shared" si="394"/>
        <v>10476.299999999999</v>
      </c>
      <c r="J1584" s="72">
        <f t="shared" si="394"/>
        <v>0</v>
      </c>
    </row>
    <row r="1585" spans="1:10" s="47" customFormat="1" ht="30">
      <c r="A1585" s="40" t="s">
        <v>195</v>
      </c>
      <c r="B1585" s="71">
        <v>460</v>
      </c>
      <c r="C1585" s="104">
        <v>4</v>
      </c>
      <c r="D1585" s="32">
        <v>9</v>
      </c>
      <c r="E1585" s="71">
        <v>1815419</v>
      </c>
      <c r="F1585" s="71">
        <v>400</v>
      </c>
      <c r="G1585" s="72">
        <f t="shared" si="394"/>
        <v>10476.299999999999</v>
      </c>
      <c r="H1585" s="72">
        <f t="shared" si="394"/>
        <v>0</v>
      </c>
      <c r="I1585" s="72">
        <f t="shared" si="394"/>
        <v>10476.299999999999</v>
      </c>
      <c r="J1585" s="72">
        <f t="shared" si="394"/>
        <v>0</v>
      </c>
    </row>
    <row r="1586" spans="1:10" s="47" customFormat="1" ht="15.75">
      <c r="A1586" s="29" t="s">
        <v>196</v>
      </c>
      <c r="B1586" s="71">
        <v>460</v>
      </c>
      <c r="C1586" s="104">
        <v>4</v>
      </c>
      <c r="D1586" s="32">
        <v>9</v>
      </c>
      <c r="E1586" s="71">
        <v>1815419</v>
      </c>
      <c r="F1586" s="71">
        <v>410</v>
      </c>
      <c r="G1586" s="72">
        <f t="shared" si="394"/>
        <v>10476.299999999999</v>
      </c>
      <c r="H1586" s="72">
        <f t="shared" si="394"/>
        <v>0</v>
      </c>
      <c r="I1586" s="72">
        <f t="shared" si="394"/>
        <v>10476.299999999999</v>
      </c>
      <c r="J1586" s="72">
        <f t="shared" si="394"/>
        <v>0</v>
      </c>
    </row>
    <row r="1587" spans="1:10" s="47" customFormat="1" ht="30">
      <c r="A1587" s="29" t="s">
        <v>223</v>
      </c>
      <c r="B1587" s="71">
        <v>460</v>
      </c>
      <c r="C1587" s="104">
        <v>4</v>
      </c>
      <c r="D1587" s="32">
        <v>9</v>
      </c>
      <c r="E1587" s="71">
        <v>1815419</v>
      </c>
      <c r="F1587" s="71">
        <v>414</v>
      </c>
      <c r="G1587" s="72">
        <v>10476.299999999999</v>
      </c>
      <c r="H1587" s="77">
        <v>0</v>
      </c>
      <c r="I1587" s="123">
        <v>10476.299999999999</v>
      </c>
      <c r="J1587" s="123">
        <v>0</v>
      </c>
    </row>
    <row r="1588" spans="1:10" s="47" customFormat="1" ht="60">
      <c r="A1588" s="29" t="s">
        <v>572</v>
      </c>
      <c r="B1588" s="71">
        <v>460</v>
      </c>
      <c r="C1588" s="104">
        <v>4</v>
      </c>
      <c r="D1588" s="32">
        <v>9</v>
      </c>
      <c r="E1588" s="71">
        <v>1816419</v>
      </c>
      <c r="F1588" s="71"/>
      <c r="G1588" s="72">
        <f>G1589</f>
        <v>13547.7</v>
      </c>
      <c r="H1588" s="72">
        <f>H1589</f>
        <v>0</v>
      </c>
      <c r="I1588" s="72">
        <f>I1589</f>
        <v>13547.7</v>
      </c>
      <c r="J1588" s="72">
        <f>J1589</f>
        <v>0</v>
      </c>
    </row>
    <row r="1589" spans="1:10" s="47" customFormat="1" ht="30">
      <c r="A1589" s="29" t="s">
        <v>566</v>
      </c>
      <c r="B1589" s="71">
        <v>460</v>
      </c>
      <c r="C1589" s="104">
        <v>4</v>
      </c>
      <c r="D1589" s="32">
        <v>9</v>
      </c>
      <c r="E1589" s="71">
        <v>1816419</v>
      </c>
      <c r="F1589" s="71"/>
      <c r="G1589" s="72">
        <f>G1590+G1594</f>
        <v>13547.7</v>
      </c>
      <c r="H1589" s="72">
        <f>H1590+H1594</f>
        <v>0</v>
      </c>
      <c r="I1589" s="72">
        <f>I1590+I1594</f>
        <v>13547.7</v>
      </c>
      <c r="J1589" s="72">
        <f>J1590+J1594</f>
        <v>0</v>
      </c>
    </row>
    <row r="1590" spans="1:10" s="47" customFormat="1" ht="60">
      <c r="A1590" s="29" t="s">
        <v>615</v>
      </c>
      <c r="B1590" s="71">
        <v>460</v>
      </c>
      <c r="C1590" s="104">
        <v>4</v>
      </c>
      <c r="D1590" s="32">
        <v>9</v>
      </c>
      <c r="E1590" s="71">
        <v>1816419</v>
      </c>
      <c r="F1590" s="71"/>
      <c r="G1590" s="72">
        <f t="shared" ref="G1590:J1592" si="395">G1591</f>
        <v>12518.7</v>
      </c>
      <c r="H1590" s="72">
        <f t="shared" si="395"/>
        <v>0</v>
      </c>
      <c r="I1590" s="72">
        <f t="shared" si="395"/>
        <v>12518.7</v>
      </c>
      <c r="J1590" s="72">
        <f t="shared" si="395"/>
        <v>0</v>
      </c>
    </row>
    <row r="1591" spans="1:10" s="47" customFormat="1" ht="30">
      <c r="A1591" s="40" t="s">
        <v>195</v>
      </c>
      <c r="B1591" s="71">
        <v>460</v>
      </c>
      <c r="C1591" s="104">
        <v>4</v>
      </c>
      <c r="D1591" s="32">
        <v>9</v>
      </c>
      <c r="E1591" s="71">
        <v>1816419</v>
      </c>
      <c r="F1591" s="71">
        <v>400</v>
      </c>
      <c r="G1591" s="72">
        <f t="shared" si="395"/>
        <v>12518.7</v>
      </c>
      <c r="H1591" s="72">
        <f t="shared" si="395"/>
        <v>0</v>
      </c>
      <c r="I1591" s="72">
        <f t="shared" si="395"/>
        <v>12518.7</v>
      </c>
      <c r="J1591" s="72">
        <f t="shared" si="395"/>
        <v>0</v>
      </c>
    </row>
    <row r="1592" spans="1:10" s="47" customFormat="1" ht="15.75">
      <c r="A1592" s="29" t="s">
        <v>196</v>
      </c>
      <c r="B1592" s="71">
        <v>460</v>
      </c>
      <c r="C1592" s="104">
        <v>4</v>
      </c>
      <c r="D1592" s="32">
        <v>9</v>
      </c>
      <c r="E1592" s="71">
        <v>1816419</v>
      </c>
      <c r="F1592" s="71">
        <v>410</v>
      </c>
      <c r="G1592" s="72">
        <f t="shared" si="395"/>
        <v>12518.7</v>
      </c>
      <c r="H1592" s="72">
        <f t="shared" si="395"/>
        <v>0</v>
      </c>
      <c r="I1592" s="72">
        <f t="shared" si="395"/>
        <v>12518.7</v>
      </c>
      <c r="J1592" s="72">
        <f t="shared" si="395"/>
        <v>0</v>
      </c>
    </row>
    <row r="1593" spans="1:10" s="47" customFormat="1" ht="31.5" customHeight="1">
      <c r="A1593" s="29" t="s">
        <v>197</v>
      </c>
      <c r="B1593" s="71">
        <v>460</v>
      </c>
      <c r="C1593" s="104">
        <v>4</v>
      </c>
      <c r="D1593" s="32">
        <v>9</v>
      </c>
      <c r="E1593" s="71">
        <v>1816419</v>
      </c>
      <c r="F1593" s="71">
        <v>414</v>
      </c>
      <c r="G1593" s="72">
        <v>12518.7</v>
      </c>
      <c r="H1593" s="77">
        <v>0</v>
      </c>
      <c r="I1593" s="123">
        <v>12518.7</v>
      </c>
      <c r="J1593" s="123">
        <v>0</v>
      </c>
    </row>
    <row r="1594" spans="1:10" s="47" customFormat="1" ht="48" customHeight="1">
      <c r="A1594" s="29" t="s">
        <v>616</v>
      </c>
      <c r="B1594" s="71">
        <v>460</v>
      </c>
      <c r="C1594" s="104">
        <v>4</v>
      </c>
      <c r="D1594" s="32">
        <v>9</v>
      </c>
      <c r="E1594" s="71">
        <v>1816419</v>
      </c>
      <c r="F1594" s="71"/>
      <c r="G1594" s="72">
        <f t="shared" ref="G1594:J1596" si="396">G1595</f>
        <v>1029</v>
      </c>
      <c r="H1594" s="72">
        <f t="shared" si="396"/>
        <v>0</v>
      </c>
      <c r="I1594" s="72">
        <f t="shared" si="396"/>
        <v>1029</v>
      </c>
      <c r="J1594" s="72">
        <f t="shared" si="396"/>
        <v>0</v>
      </c>
    </row>
    <row r="1595" spans="1:10" s="47" customFormat="1" ht="31.5" customHeight="1">
      <c r="A1595" s="40" t="s">
        <v>195</v>
      </c>
      <c r="B1595" s="71">
        <v>460</v>
      </c>
      <c r="C1595" s="104">
        <v>4</v>
      </c>
      <c r="D1595" s="32">
        <v>9</v>
      </c>
      <c r="E1595" s="71">
        <v>1816419</v>
      </c>
      <c r="F1595" s="71">
        <v>400</v>
      </c>
      <c r="G1595" s="72">
        <f t="shared" si="396"/>
        <v>1029</v>
      </c>
      <c r="H1595" s="72">
        <f t="shared" si="396"/>
        <v>0</v>
      </c>
      <c r="I1595" s="72">
        <f t="shared" si="396"/>
        <v>1029</v>
      </c>
      <c r="J1595" s="72">
        <f t="shared" si="396"/>
        <v>0</v>
      </c>
    </row>
    <row r="1596" spans="1:10" s="47" customFormat="1" ht="31.5" customHeight="1">
      <c r="A1596" s="29" t="s">
        <v>196</v>
      </c>
      <c r="B1596" s="71">
        <v>460</v>
      </c>
      <c r="C1596" s="104">
        <v>4</v>
      </c>
      <c r="D1596" s="32">
        <v>9</v>
      </c>
      <c r="E1596" s="71">
        <v>1816419</v>
      </c>
      <c r="F1596" s="71">
        <v>410</v>
      </c>
      <c r="G1596" s="72">
        <f t="shared" si="396"/>
        <v>1029</v>
      </c>
      <c r="H1596" s="72">
        <f t="shared" si="396"/>
        <v>0</v>
      </c>
      <c r="I1596" s="72">
        <f t="shared" si="396"/>
        <v>1029</v>
      </c>
      <c r="J1596" s="72">
        <f t="shared" si="396"/>
        <v>0</v>
      </c>
    </row>
    <row r="1597" spans="1:10" s="47" customFormat="1" ht="31.5" customHeight="1">
      <c r="A1597" s="29" t="s">
        <v>197</v>
      </c>
      <c r="B1597" s="71">
        <v>460</v>
      </c>
      <c r="C1597" s="104">
        <v>4</v>
      </c>
      <c r="D1597" s="32">
        <v>9</v>
      </c>
      <c r="E1597" s="71">
        <v>1816419</v>
      </c>
      <c r="F1597" s="71">
        <v>414</v>
      </c>
      <c r="G1597" s="72">
        <v>1029</v>
      </c>
      <c r="H1597" s="77">
        <v>0</v>
      </c>
      <c r="I1597" s="123">
        <v>1029</v>
      </c>
      <c r="J1597" s="123">
        <v>0</v>
      </c>
    </row>
    <row r="1598" spans="1:10" ht="31.5" customHeight="1">
      <c r="A1598" s="29" t="s">
        <v>24</v>
      </c>
      <c r="B1598" s="30">
        <v>460</v>
      </c>
      <c r="C1598" s="31">
        <v>4</v>
      </c>
      <c r="D1598" s="32">
        <v>12</v>
      </c>
      <c r="E1598" s="30"/>
      <c r="F1598" s="30"/>
      <c r="G1598" s="64">
        <f>G1599</f>
        <v>31148.2</v>
      </c>
      <c r="H1598" s="64">
        <f>H1599</f>
        <v>0</v>
      </c>
      <c r="I1598" s="64">
        <f>I1599</f>
        <v>30468.400000000001</v>
      </c>
      <c r="J1598" s="64">
        <f>J1599</f>
        <v>0</v>
      </c>
    </row>
    <row r="1599" spans="1:10" ht="15.75">
      <c r="A1599" s="29" t="s">
        <v>157</v>
      </c>
      <c r="B1599" s="30">
        <v>460</v>
      </c>
      <c r="C1599" s="31">
        <v>4</v>
      </c>
      <c r="D1599" s="32">
        <v>12</v>
      </c>
      <c r="E1599" s="33">
        <v>4000000</v>
      </c>
      <c r="F1599" s="30"/>
      <c r="G1599" s="64">
        <f>G1601</f>
        <v>31148.2</v>
      </c>
      <c r="H1599" s="64">
        <f>H1601</f>
        <v>0</v>
      </c>
      <c r="I1599" s="64">
        <f>I1601</f>
        <v>30468.400000000001</v>
      </c>
      <c r="J1599" s="64">
        <f>J1601</f>
        <v>0</v>
      </c>
    </row>
    <row r="1600" spans="1:10" ht="15.75">
      <c r="A1600" s="29" t="s">
        <v>176</v>
      </c>
      <c r="B1600" s="30">
        <v>460</v>
      </c>
      <c r="C1600" s="31">
        <v>4</v>
      </c>
      <c r="D1600" s="32">
        <v>12</v>
      </c>
      <c r="E1600" s="33">
        <v>4020000</v>
      </c>
      <c r="F1600" s="30"/>
      <c r="G1600" s="64">
        <f>G1601</f>
        <v>31148.2</v>
      </c>
      <c r="H1600" s="64">
        <f>H1601</f>
        <v>0</v>
      </c>
      <c r="I1600" s="64">
        <f>I1601</f>
        <v>30468.400000000001</v>
      </c>
      <c r="J1600" s="64">
        <f>J1601</f>
        <v>0</v>
      </c>
    </row>
    <row r="1601" spans="1:10" ht="15.75">
      <c r="A1601" s="29" t="s">
        <v>198</v>
      </c>
      <c r="B1601" s="30">
        <v>460</v>
      </c>
      <c r="C1601" s="31">
        <v>4</v>
      </c>
      <c r="D1601" s="32">
        <v>12</v>
      </c>
      <c r="E1601" s="33">
        <v>4020059</v>
      </c>
      <c r="F1601" s="30"/>
      <c r="G1601" s="64">
        <f>G1602+G1606+G1610</f>
        <v>31148.2</v>
      </c>
      <c r="H1601" s="64">
        <f>H1602+H1606+H1610</f>
        <v>0</v>
      </c>
      <c r="I1601" s="64">
        <f>I1602+I1606+I1610</f>
        <v>30468.400000000001</v>
      </c>
      <c r="J1601" s="64">
        <f>J1602+J1606+J1610</f>
        <v>0</v>
      </c>
    </row>
    <row r="1602" spans="1:10" ht="36.75" customHeight="1">
      <c r="A1602" s="29" t="s">
        <v>187</v>
      </c>
      <c r="B1602" s="60">
        <v>460</v>
      </c>
      <c r="C1602" s="61">
        <v>4</v>
      </c>
      <c r="D1602" s="62">
        <v>12</v>
      </c>
      <c r="E1602" s="63">
        <v>4020059</v>
      </c>
      <c r="F1602" s="60">
        <v>100</v>
      </c>
      <c r="G1602" s="64">
        <f>G1603</f>
        <v>29227.9</v>
      </c>
      <c r="H1602" s="64">
        <f t="shared" ref="H1602:J1602" si="397">H1603</f>
        <v>0</v>
      </c>
      <c r="I1602" s="64">
        <f t="shared" si="397"/>
        <v>28567</v>
      </c>
      <c r="J1602" s="64">
        <f t="shared" si="397"/>
        <v>0</v>
      </c>
    </row>
    <row r="1603" spans="1:10" ht="21" customHeight="1">
      <c r="A1603" s="29" t="s">
        <v>199</v>
      </c>
      <c r="B1603" s="60">
        <v>460</v>
      </c>
      <c r="C1603" s="61">
        <v>4</v>
      </c>
      <c r="D1603" s="62">
        <v>12</v>
      </c>
      <c r="E1603" s="63">
        <v>4020059</v>
      </c>
      <c r="F1603" s="60">
        <v>110</v>
      </c>
      <c r="G1603" s="64">
        <f>G1604+G1605</f>
        <v>29227.9</v>
      </c>
      <c r="H1603" s="64">
        <f t="shared" ref="H1603:J1603" si="398">H1604+H1605</f>
        <v>0</v>
      </c>
      <c r="I1603" s="64">
        <f t="shared" si="398"/>
        <v>28567</v>
      </c>
      <c r="J1603" s="64">
        <f t="shared" si="398"/>
        <v>0</v>
      </c>
    </row>
    <row r="1604" spans="1:10" ht="16.5" customHeight="1">
      <c r="A1604" s="29" t="s">
        <v>200</v>
      </c>
      <c r="B1604" s="30">
        <v>460</v>
      </c>
      <c r="C1604" s="31">
        <v>4</v>
      </c>
      <c r="D1604" s="32">
        <v>12</v>
      </c>
      <c r="E1604" s="33">
        <v>4020059</v>
      </c>
      <c r="F1604" s="30">
        <v>111</v>
      </c>
      <c r="G1604" s="64">
        <v>28213</v>
      </c>
      <c r="H1604" s="83">
        <v>0</v>
      </c>
      <c r="I1604" s="121">
        <v>27559.599999999999</v>
      </c>
      <c r="J1604" s="121">
        <v>0</v>
      </c>
    </row>
    <row r="1605" spans="1:10" ht="29.25" customHeight="1">
      <c r="A1605" s="29" t="s">
        <v>201</v>
      </c>
      <c r="B1605" s="60">
        <v>460</v>
      </c>
      <c r="C1605" s="61">
        <v>4</v>
      </c>
      <c r="D1605" s="62">
        <v>12</v>
      </c>
      <c r="E1605" s="63">
        <v>4020059</v>
      </c>
      <c r="F1605" s="60">
        <v>112</v>
      </c>
      <c r="G1605" s="64">
        <v>1014.9</v>
      </c>
      <c r="H1605" s="83">
        <v>0</v>
      </c>
      <c r="I1605" s="121">
        <v>1007.4</v>
      </c>
      <c r="J1605" s="121">
        <v>0</v>
      </c>
    </row>
    <row r="1606" spans="1:10" ht="19.5" customHeight="1">
      <c r="A1606" s="29" t="s">
        <v>186</v>
      </c>
      <c r="B1606" s="60">
        <v>460</v>
      </c>
      <c r="C1606" s="61">
        <v>4</v>
      </c>
      <c r="D1606" s="62">
        <v>12</v>
      </c>
      <c r="E1606" s="63">
        <v>4020059</v>
      </c>
      <c r="F1606" s="60">
        <v>200</v>
      </c>
      <c r="G1606" s="64">
        <f>G1607</f>
        <v>1685.3000000000002</v>
      </c>
      <c r="H1606" s="64">
        <f t="shared" ref="H1606:J1606" si="399">H1607</f>
        <v>0</v>
      </c>
      <c r="I1606" s="64">
        <f t="shared" si="399"/>
        <v>1666.6999999999998</v>
      </c>
      <c r="J1606" s="64">
        <f t="shared" si="399"/>
        <v>0</v>
      </c>
    </row>
    <row r="1607" spans="1:10" ht="21.75" customHeight="1">
      <c r="A1607" s="29" t="s">
        <v>188</v>
      </c>
      <c r="B1607" s="60">
        <v>460</v>
      </c>
      <c r="C1607" s="61">
        <v>4</v>
      </c>
      <c r="D1607" s="62">
        <v>12</v>
      </c>
      <c r="E1607" s="63">
        <v>4020059</v>
      </c>
      <c r="F1607" s="60">
        <v>240</v>
      </c>
      <c r="G1607" s="64">
        <f>G1609+G1608</f>
        <v>1685.3000000000002</v>
      </c>
      <c r="H1607" s="64">
        <f t="shared" ref="H1607:J1607" si="400">H1609+H1608</f>
        <v>0</v>
      </c>
      <c r="I1607" s="64">
        <f t="shared" si="400"/>
        <v>1666.6999999999998</v>
      </c>
      <c r="J1607" s="64">
        <f t="shared" si="400"/>
        <v>0</v>
      </c>
    </row>
    <row r="1608" spans="1:10" ht="16.5" customHeight="1">
      <c r="A1608" s="29" t="s">
        <v>138</v>
      </c>
      <c r="B1608" s="60">
        <v>460</v>
      </c>
      <c r="C1608" s="61">
        <v>4</v>
      </c>
      <c r="D1608" s="62">
        <v>12</v>
      </c>
      <c r="E1608" s="63">
        <v>4020059</v>
      </c>
      <c r="F1608" s="60">
        <v>242</v>
      </c>
      <c r="G1608" s="64">
        <v>510.1</v>
      </c>
      <c r="H1608" s="83">
        <v>0</v>
      </c>
      <c r="I1608" s="121">
        <v>510.1</v>
      </c>
      <c r="J1608" s="121">
        <v>0</v>
      </c>
    </row>
    <row r="1609" spans="1:10" ht="14.25" customHeight="1">
      <c r="A1609" s="29" t="s">
        <v>189</v>
      </c>
      <c r="B1609" s="60">
        <v>460</v>
      </c>
      <c r="C1609" s="61">
        <v>4</v>
      </c>
      <c r="D1609" s="62">
        <v>12</v>
      </c>
      <c r="E1609" s="63">
        <v>4020059</v>
      </c>
      <c r="F1609" s="60">
        <v>244</v>
      </c>
      <c r="G1609" s="64">
        <v>1175.2</v>
      </c>
      <c r="H1609" s="83">
        <v>0</v>
      </c>
      <c r="I1609" s="121">
        <v>1156.5999999999999</v>
      </c>
      <c r="J1609" s="121">
        <v>0</v>
      </c>
    </row>
    <row r="1610" spans="1:10" ht="15.75">
      <c r="A1610" s="29" t="s">
        <v>77</v>
      </c>
      <c r="B1610" s="60">
        <v>460</v>
      </c>
      <c r="C1610" s="61">
        <v>4</v>
      </c>
      <c r="D1610" s="62">
        <v>12</v>
      </c>
      <c r="E1610" s="63">
        <v>4020059</v>
      </c>
      <c r="F1610" s="60">
        <v>800</v>
      </c>
      <c r="G1610" s="64">
        <f>G1613+G1611</f>
        <v>234.99999999999997</v>
      </c>
      <c r="H1610" s="64">
        <f t="shared" ref="H1610:J1610" si="401">H1613+H1611</f>
        <v>0</v>
      </c>
      <c r="I1610" s="64">
        <f t="shared" si="401"/>
        <v>234.69999999999996</v>
      </c>
      <c r="J1610" s="64">
        <f t="shared" si="401"/>
        <v>0</v>
      </c>
    </row>
    <row r="1611" spans="1:10" ht="15.75">
      <c r="A1611" s="29" t="s">
        <v>253</v>
      </c>
      <c r="B1611" s="60">
        <v>460</v>
      </c>
      <c r="C1611" s="61">
        <v>4</v>
      </c>
      <c r="D1611" s="62">
        <v>12</v>
      </c>
      <c r="E1611" s="63">
        <v>4020059</v>
      </c>
      <c r="F1611" s="60">
        <v>830</v>
      </c>
      <c r="G1611" s="64">
        <f>G1612</f>
        <v>56.1</v>
      </c>
      <c r="H1611" s="64">
        <f t="shared" ref="H1611:J1611" si="402">H1612</f>
        <v>0</v>
      </c>
      <c r="I1611" s="64">
        <f t="shared" si="402"/>
        <v>56.1</v>
      </c>
      <c r="J1611" s="64">
        <f t="shared" si="402"/>
        <v>0</v>
      </c>
    </row>
    <row r="1612" spans="1:10" ht="22.15" customHeight="1">
      <c r="A1612" s="29" t="s">
        <v>644</v>
      </c>
      <c r="B1612" s="60">
        <v>460</v>
      </c>
      <c r="C1612" s="61">
        <v>4</v>
      </c>
      <c r="D1612" s="62">
        <v>12</v>
      </c>
      <c r="E1612" s="63">
        <v>4020059</v>
      </c>
      <c r="F1612" s="60">
        <v>831</v>
      </c>
      <c r="G1612" s="65">
        <v>56.1</v>
      </c>
      <c r="H1612" s="83">
        <v>0</v>
      </c>
      <c r="I1612" s="121">
        <v>56.1</v>
      </c>
      <c r="J1612" s="121">
        <v>0</v>
      </c>
    </row>
    <row r="1613" spans="1:10" ht="15.75">
      <c r="A1613" s="29" t="s">
        <v>164</v>
      </c>
      <c r="B1613" s="60">
        <v>460</v>
      </c>
      <c r="C1613" s="61">
        <v>4</v>
      </c>
      <c r="D1613" s="62">
        <v>12</v>
      </c>
      <c r="E1613" s="63">
        <v>4020059</v>
      </c>
      <c r="F1613" s="60">
        <v>850</v>
      </c>
      <c r="G1613" s="64">
        <f>G1615+G1614+G1616</f>
        <v>178.89999999999998</v>
      </c>
      <c r="H1613" s="64">
        <f t="shared" ref="H1613:J1613" si="403">H1615+H1614+H1616</f>
        <v>0</v>
      </c>
      <c r="I1613" s="64">
        <f t="shared" si="403"/>
        <v>178.59999999999997</v>
      </c>
      <c r="J1613" s="64">
        <f t="shared" si="403"/>
        <v>0</v>
      </c>
    </row>
    <row r="1614" spans="1:10" ht="15.75">
      <c r="A1614" s="29" t="s">
        <v>517</v>
      </c>
      <c r="B1614" s="60">
        <v>460</v>
      </c>
      <c r="C1614" s="61">
        <v>4</v>
      </c>
      <c r="D1614" s="62">
        <v>12</v>
      </c>
      <c r="E1614" s="63">
        <v>4020059</v>
      </c>
      <c r="F1614" s="60">
        <v>851</v>
      </c>
      <c r="G1614" s="64">
        <f>87.3</f>
        <v>87.3</v>
      </c>
      <c r="H1614" s="83">
        <v>0</v>
      </c>
      <c r="I1614" s="121">
        <v>87.3</v>
      </c>
      <c r="J1614" s="121">
        <v>0</v>
      </c>
    </row>
    <row r="1615" spans="1:10" ht="15.75">
      <c r="A1615" s="29" t="s">
        <v>98</v>
      </c>
      <c r="B1615" s="60">
        <v>460</v>
      </c>
      <c r="C1615" s="61">
        <v>4</v>
      </c>
      <c r="D1615" s="62">
        <v>12</v>
      </c>
      <c r="E1615" s="63">
        <v>4020059</v>
      </c>
      <c r="F1615" s="60">
        <v>852</v>
      </c>
      <c r="G1615" s="64">
        <f>90.6</f>
        <v>90.6</v>
      </c>
      <c r="H1615" s="83">
        <v>0</v>
      </c>
      <c r="I1615" s="121">
        <v>90.6</v>
      </c>
      <c r="J1615" s="121">
        <v>0</v>
      </c>
    </row>
    <row r="1616" spans="1:10" ht="15.75">
      <c r="A1616" s="34" t="s">
        <v>503</v>
      </c>
      <c r="B1616" s="60">
        <v>460</v>
      </c>
      <c r="C1616" s="61">
        <v>4</v>
      </c>
      <c r="D1616" s="62">
        <v>12</v>
      </c>
      <c r="E1616" s="63">
        <v>4020059</v>
      </c>
      <c r="F1616" s="60">
        <v>853</v>
      </c>
      <c r="G1616" s="64">
        <v>1</v>
      </c>
      <c r="H1616" s="83">
        <v>0</v>
      </c>
      <c r="I1616" s="121">
        <v>0.7</v>
      </c>
      <c r="J1616" s="121">
        <v>0</v>
      </c>
    </row>
    <row r="1617" spans="1:10" ht="15.75">
      <c r="A1617" s="29" t="s">
        <v>32</v>
      </c>
      <c r="B1617" s="60">
        <v>460</v>
      </c>
      <c r="C1617" s="61">
        <v>5</v>
      </c>
      <c r="D1617" s="62"/>
      <c r="E1617" s="63"/>
      <c r="F1617" s="60"/>
      <c r="G1617" s="64">
        <f t="shared" ref="G1617:J1619" si="404">G1618</f>
        <v>141604.9</v>
      </c>
      <c r="H1617" s="64">
        <f t="shared" si="404"/>
        <v>0</v>
      </c>
      <c r="I1617" s="64">
        <f t="shared" si="404"/>
        <v>141604.79999999999</v>
      </c>
      <c r="J1617" s="64">
        <f t="shared" si="404"/>
        <v>0</v>
      </c>
    </row>
    <row r="1618" spans="1:10" ht="15.75">
      <c r="A1618" s="29" t="s">
        <v>49</v>
      </c>
      <c r="B1618" s="60">
        <v>460</v>
      </c>
      <c r="C1618" s="61">
        <v>5</v>
      </c>
      <c r="D1618" s="62">
        <v>2</v>
      </c>
      <c r="E1618" s="63"/>
      <c r="F1618" s="60"/>
      <c r="G1618" s="64">
        <f t="shared" si="404"/>
        <v>141604.9</v>
      </c>
      <c r="H1618" s="64">
        <f t="shared" si="404"/>
        <v>0</v>
      </c>
      <c r="I1618" s="64">
        <f t="shared" si="404"/>
        <v>141604.79999999999</v>
      </c>
      <c r="J1618" s="64">
        <f t="shared" si="404"/>
        <v>0</v>
      </c>
    </row>
    <row r="1619" spans="1:10" ht="45">
      <c r="A1619" s="29" t="s">
        <v>469</v>
      </c>
      <c r="B1619" s="60">
        <v>460</v>
      </c>
      <c r="C1619" s="61">
        <v>5</v>
      </c>
      <c r="D1619" s="62">
        <v>2</v>
      </c>
      <c r="E1619" s="63">
        <v>1200000</v>
      </c>
      <c r="F1619" s="60"/>
      <c r="G1619" s="64">
        <f t="shared" si="404"/>
        <v>141604.9</v>
      </c>
      <c r="H1619" s="64">
        <f t="shared" si="404"/>
        <v>0</v>
      </c>
      <c r="I1619" s="64">
        <f t="shared" si="404"/>
        <v>141604.79999999999</v>
      </c>
      <c r="J1619" s="64">
        <f t="shared" si="404"/>
        <v>0</v>
      </c>
    </row>
    <row r="1620" spans="1:10" ht="60">
      <c r="A1620" s="29" t="s">
        <v>470</v>
      </c>
      <c r="B1620" s="60">
        <v>460</v>
      </c>
      <c r="C1620" s="61">
        <v>5</v>
      </c>
      <c r="D1620" s="62">
        <v>2</v>
      </c>
      <c r="E1620" s="63">
        <v>1210000</v>
      </c>
      <c r="F1620" s="60"/>
      <c r="G1620" s="64">
        <f>G1621+G1626</f>
        <v>141604.9</v>
      </c>
      <c r="H1620" s="64">
        <f>H1621+H1626</f>
        <v>0</v>
      </c>
      <c r="I1620" s="64">
        <f>I1621+I1626</f>
        <v>141604.79999999999</v>
      </c>
      <c r="J1620" s="64">
        <f>J1621+J1626</f>
        <v>0</v>
      </c>
    </row>
    <row r="1621" spans="1:10" ht="60">
      <c r="A1621" s="29" t="s">
        <v>606</v>
      </c>
      <c r="B1621" s="60">
        <v>460</v>
      </c>
      <c r="C1621" s="61">
        <v>5</v>
      </c>
      <c r="D1621" s="62">
        <v>2</v>
      </c>
      <c r="E1621" s="63">
        <v>1215430</v>
      </c>
      <c r="F1621" s="60"/>
      <c r="G1621" s="64">
        <f>G1622</f>
        <v>135171.1</v>
      </c>
      <c r="H1621" s="64">
        <f>H1622</f>
        <v>0</v>
      </c>
      <c r="I1621" s="64">
        <f>I1622</f>
        <v>135171</v>
      </c>
      <c r="J1621" s="64">
        <f>J1622</f>
        <v>0</v>
      </c>
    </row>
    <row r="1622" spans="1:10" ht="75">
      <c r="A1622" s="29" t="s">
        <v>603</v>
      </c>
      <c r="B1622" s="60">
        <v>460</v>
      </c>
      <c r="C1622" s="61">
        <v>5</v>
      </c>
      <c r="D1622" s="62">
        <v>2</v>
      </c>
      <c r="E1622" s="63">
        <v>1215430</v>
      </c>
      <c r="F1622" s="60"/>
      <c r="G1622" s="64">
        <f t="shared" ref="G1622:J1624" si="405">G1623</f>
        <v>135171.1</v>
      </c>
      <c r="H1622" s="64">
        <f t="shared" si="405"/>
        <v>0</v>
      </c>
      <c r="I1622" s="64">
        <f t="shared" si="405"/>
        <v>135171</v>
      </c>
      <c r="J1622" s="64">
        <f t="shared" si="405"/>
        <v>0</v>
      </c>
    </row>
    <row r="1623" spans="1:10" ht="15.75">
      <c r="A1623" s="29" t="s">
        <v>25</v>
      </c>
      <c r="B1623" s="60">
        <v>460</v>
      </c>
      <c r="C1623" s="61">
        <v>5</v>
      </c>
      <c r="D1623" s="62">
        <v>2</v>
      </c>
      <c r="E1623" s="63">
        <v>1215430</v>
      </c>
      <c r="F1623" s="60">
        <v>400</v>
      </c>
      <c r="G1623" s="64">
        <f t="shared" si="405"/>
        <v>135171.1</v>
      </c>
      <c r="H1623" s="64">
        <f t="shared" si="405"/>
        <v>0</v>
      </c>
      <c r="I1623" s="64">
        <f t="shared" si="405"/>
        <v>135171</v>
      </c>
      <c r="J1623" s="64">
        <f t="shared" si="405"/>
        <v>0</v>
      </c>
    </row>
    <row r="1624" spans="1:10" ht="30">
      <c r="A1624" s="29" t="s">
        <v>70</v>
      </c>
      <c r="B1624" s="60">
        <v>460</v>
      </c>
      <c r="C1624" s="61">
        <v>5</v>
      </c>
      <c r="D1624" s="62">
        <v>2</v>
      </c>
      <c r="E1624" s="63">
        <v>1215430</v>
      </c>
      <c r="F1624" s="60">
        <v>410</v>
      </c>
      <c r="G1624" s="64">
        <f t="shared" si="405"/>
        <v>135171.1</v>
      </c>
      <c r="H1624" s="64">
        <f t="shared" si="405"/>
        <v>0</v>
      </c>
      <c r="I1624" s="64">
        <f t="shared" si="405"/>
        <v>135171</v>
      </c>
      <c r="J1624" s="64">
        <f t="shared" si="405"/>
        <v>0</v>
      </c>
    </row>
    <row r="1625" spans="1:10" ht="30">
      <c r="A1625" s="29" t="s">
        <v>71</v>
      </c>
      <c r="B1625" s="60">
        <v>460</v>
      </c>
      <c r="C1625" s="61">
        <v>5</v>
      </c>
      <c r="D1625" s="62">
        <v>2</v>
      </c>
      <c r="E1625" s="63">
        <v>1215430</v>
      </c>
      <c r="F1625" s="60">
        <v>414</v>
      </c>
      <c r="G1625" s="64">
        <f>135203.5-32.4</f>
        <v>135171.1</v>
      </c>
      <c r="H1625" s="83">
        <v>0</v>
      </c>
      <c r="I1625" s="121">
        <v>135171</v>
      </c>
      <c r="J1625" s="121">
        <v>0</v>
      </c>
    </row>
    <row r="1626" spans="1:10" ht="60">
      <c r="A1626" s="29" t="s">
        <v>605</v>
      </c>
      <c r="B1626" s="60">
        <v>460</v>
      </c>
      <c r="C1626" s="61">
        <v>5</v>
      </c>
      <c r="D1626" s="62">
        <v>2</v>
      </c>
      <c r="E1626" s="63">
        <v>1216430</v>
      </c>
      <c r="F1626" s="60"/>
      <c r="G1626" s="64">
        <f>G1627+G1631+G1635</f>
        <v>6433.8</v>
      </c>
      <c r="H1626" s="64">
        <f>H1627+H1631+H1635</f>
        <v>0</v>
      </c>
      <c r="I1626" s="64">
        <f>I1627+I1631+I1635</f>
        <v>6433.8</v>
      </c>
      <c r="J1626" s="64">
        <f>J1627+J1631+J1635</f>
        <v>0</v>
      </c>
    </row>
    <row r="1627" spans="1:10" ht="75">
      <c r="A1627" s="29" t="s">
        <v>607</v>
      </c>
      <c r="B1627" s="30">
        <v>460</v>
      </c>
      <c r="C1627" s="31">
        <v>5</v>
      </c>
      <c r="D1627" s="32">
        <v>2</v>
      </c>
      <c r="E1627" s="33">
        <v>1216430</v>
      </c>
      <c r="F1627" s="30"/>
      <c r="G1627" s="64">
        <f>G1628</f>
        <v>6405.3</v>
      </c>
      <c r="H1627" s="64">
        <f>H1628</f>
        <v>0</v>
      </c>
      <c r="I1627" s="64">
        <f>I1628</f>
        <v>6405.3</v>
      </c>
      <c r="J1627" s="64">
        <f>J1628</f>
        <v>0</v>
      </c>
    </row>
    <row r="1628" spans="1:10" ht="15.75">
      <c r="A1628" s="29" t="s">
        <v>25</v>
      </c>
      <c r="B1628" s="60">
        <v>460</v>
      </c>
      <c r="C1628" s="31">
        <v>5</v>
      </c>
      <c r="D1628" s="32">
        <v>2</v>
      </c>
      <c r="E1628" s="33">
        <v>1216430</v>
      </c>
      <c r="F1628" s="60">
        <v>400</v>
      </c>
      <c r="G1628" s="64">
        <f>G1629</f>
        <v>6405.3</v>
      </c>
      <c r="H1628" s="64">
        <f t="shared" ref="H1628:J1629" si="406">H1629</f>
        <v>0</v>
      </c>
      <c r="I1628" s="64">
        <f t="shared" si="406"/>
        <v>6405.3</v>
      </c>
      <c r="J1628" s="64">
        <f t="shared" si="406"/>
        <v>0</v>
      </c>
    </row>
    <row r="1629" spans="1:10" ht="30">
      <c r="A1629" s="29" t="s">
        <v>70</v>
      </c>
      <c r="B1629" s="30">
        <v>460</v>
      </c>
      <c r="C1629" s="31">
        <v>5</v>
      </c>
      <c r="D1629" s="32">
        <v>2</v>
      </c>
      <c r="E1629" s="33">
        <v>1216430</v>
      </c>
      <c r="F1629" s="30">
        <v>410</v>
      </c>
      <c r="G1629" s="64">
        <f>G1630</f>
        <v>6405.3</v>
      </c>
      <c r="H1629" s="64">
        <f t="shared" si="406"/>
        <v>0</v>
      </c>
      <c r="I1629" s="64">
        <f t="shared" si="406"/>
        <v>6405.3</v>
      </c>
      <c r="J1629" s="64">
        <f t="shared" si="406"/>
        <v>0</v>
      </c>
    </row>
    <row r="1630" spans="1:10" ht="30">
      <c r="A1630" s="29" t="s">
        <v>71</v>
      </c>
      <c r="B1630" s="30">
        <v>460</v>
      </c>
      <c r="C1630" s="31">
        <v>5</v>
      </c>
      <c r="D1630" s="32">
        <v>2</v>
      </c>
      <c r="E1630" s="33">
        <v>1216430</v>
      </c>
      <c r="F1630" s="30">
        <v>414</v>
      </c>
      <c r="G1630" s="64">
        <f>6407-1.8+0.1</f>
        <v>6405.3</v>
      </c>
      <c r="H1630" s="83">
        <v>0</v>
      </c>
      <c r="I1630" s="121">
        <v>6405.3</v>
      </c>
      <c r="J1630" s="121">
        <v>0</v>
      </c>
    </row>
    <row r="1631" spans="1:10" ht="75">
      <c r="A1631" s="29" t="s">
        <v>604</v>
      </c>
      <c r="B1631" s="30">
        <v>460</v>
      </c>
      <c r="C1631" s="31">
        <v>5</v>
      </c>
      <c r="D1631" s="32">
        <v>2</v>
      </c>
      <c r="E1631" s="33">
        <v>1216430</v>
      </c>
      <c r="F1631" s="30"/>
      <c r="G1631" s="64">
        <f t="shared" ref="G1631:J1633" si="407">G1632</f>
        <v>28.5</v>
      </c>
      <c r="H1631" s="64">
        <f t="shared" si="407"/>
        <v>0</v>
      </c>
      <c r="I1631" s="64">
        <f t="shared" si="407"/>
        <v>28.5</v>
      </c>
      <c r="J1631" s="64">
        <f t="shared" si="407"/>
        <v>0</v>
      </c>
    </row>
    <row r="1632" spans="1:10" ht="15.75">
      <c r="A1632" s="29" t="s">
        <v>25</v>
      </c>
      <c r="B1632" s="60">
        <v>460</v>
      </c>
      <c r="C1632" s="31">
        <v>5</v>
      </c>
      <c r="D1632" s="32">
        <v>2</v>
      </c>
      <c r="E1632" s="33">
        <v>1216430</v>
      </c>
      <c r="F1632" s="60">
        <v>400</v>
      </c>
      <c r="G1632" s="64">
        <f t="shared" si="407"/>
        <v>28.5</v>
      </c>
      <c r="H1632" s="64">
        <f t="shared" si="407"/>
        <v>0</v>
      </c>
      <c r="I1632" s="64">
        <f t="shared" si="407"/>
        <v>28.5</v>
      </c>
      <c r="J1632" s="64">
        <f t="shared" si="407"/>
        <v>0</v>
      </c>
    </row>
    <row r="1633" spans="1:10" ht="30">
      <c r="A1633" s="29" t="s">
        <v>70</v>
      </c>
      <c r="B1633" s="30">
        <v>460</v>
      </c>
      <c r="C1633" s="31">
        <v>5</v>
      </c>
      <c r="D1633" s="32">
        <v>2</v>
      </c>
      <c r="E1633" s="33">
        <v>1216430</v>
      </c>
      <c r="F1633" s="30">
        <v>410</v>
      </c>
      <c r="G1633" s="64">
        <f t="shared" si="407"/>
        <v>28.5</v>
      </c>
      <c r="H1633" s="64">
        <f t="shared" si="407"/>
        <v>0</v>
      </c>
      <c r="I1633" s="64">
        <f t="shared" si="407"/>
        <v>28.5</v>
      </c>
      <c r="J1633" s="64">
        <f t="shared" si="407"/>
        <v>0</v>
      </c>
    </row>
    <row r="1634" spans="1:10" ht="30">
      <c r="A1634" s="29" t="s">
        <v>71</v>
      </c>
      <c r="B1634" s="30">
        <v>460</v>
      </c>
      <c r="C1634" s="31">
        <v>5</v>
      </c>
      <c r="D1634" s="32">
        <v>2</v>
      </c>
      <c r="E1634" s="33">
        <v>1216430</v>
      </c>
      <c r="F1634" s="30">
        <v>414</v>
      </c>
      <c r="G1634" s="64">
        <f>26.7+1.8</f>
        <v>28.5</v>
      </c>
      <c r="H1634" s="83">
        <v>0</v>
      </c>
      <c r="I1634" s="121">
        <v>28.5</v>
      </c>
      <c r="J1634" s="121">
        <v>0</v>
      </c>
    </row>
    <row r="1635" spans="1:10" ht="75">
      <c r="A1635" s="29" t="s">
        <v>631</v>
      </c>
      <c r="B1635" s="30">
        <v>460</v>
      </c>
      <c r="C1635" s="31">
        <v>5</v>
      </c>
      <c r="D1635" s="32">
        <v>2</v>
      </c>
      <c r="E1635" s="33">
        <v>1216430</v>
      </c>
      <c r="F1635" s="30"/>
      <c r="G1635" s="64">
        <f>G1636</f>
        <v>0</v>
      </c>
      <c r="H1635" s="64">
        <f>H1636</f>
        <v>0</v>
      </c>
      <c r="I1635" s="64">
        <f>I1636</f>
        <v>0</v>
      </c>
      <c r="J1635" s="64">
        <f>J1636</f>
        <v>0</v>
      </c>
    </row>
    <row r="1636" spans="1:10" ht="15.75">
      <c r="A1636" s="29" t="s">
        <v>25</v>
      </c>
      <c r="B1636" s="30">
        <v>460</v>
      </c>
      <c r="C1636" s="31">
        <v>5</v>
      </c>
      <c r="D1636" s="32">
        <v>2</v>
      </c>
      <c r="E1636" s="33">
        <v>1216430</v>
      </c>
      <c r="F1636" s="30">
        <v>400</v>
      </c>
      <c r="G1636" s="64">
        <f>G1637</f>
        <v>0</v>
      </c>
      <c r="H1636" s="64">
        <f t="shared" ref="H1636:J1637" si="408">H1637</f>
        <v>0</v>
      </c>
      <c r="I1636" s="64">
        <f t="shared" si="408"/>
        <v>0</v>
      </c>
      <c r="J1636" s="64">
        <f t="shared" si="408"/>
        <v>0</v>
      </c>
    </row>
    <row r="1637" spans="1:10" ht="30">
      <c r="A1637" s="29" t="s">
        <v>70</v>
      </c>
      <c r="B1637" s="30">
        <v>460</v>
      </c>
      <c r="C1637" s="31">
        <v>5</v>
      </c>
      <c r="D1637" s="32">
        <v>2</v>
      </c>
      <c r="E1637" s="33">
        <v>1216430</v>
      </c>
      <c r="F1637" s="30">
        <v>410</v>
      </c>
      <c r="G1637" s="64">
        <f>G1638</f>
        <v>0</v>
      </c>
      <c r="H1637" s="64">
        <f t="shared" si="408"/>
        <v>0</v>
      </c>
      <c r="I1637" s="64">
        <f t="shared" si="408"/>
        <v>0</v>
      </c>
      <c r="J1637" s="64">
        <f t="shared" si="408"/>
        <v>0</v>
      </c>
    </row>
    <row r="1638" spans="1:10" ht="30">
      <c r="A1638" s="29" t="s">
        <v>71</v>
      </c>
      <c r="B1638" s="30">
        <v>460</v>
      </c>
      <c r="C1638" s="31">
        <v>5</v>
      </c>
      <c r="D1638" s="32">
        <v>2</v>
      </c>
      <c r="E1638" s="33">
        <v>1216430</v>
      </c>
      <c r="F1638" s="30">
        <v>414</v>
      </c>
      <c r="G1638" s="64">
        <f>3168-3168</f>
        <v>0</v>
      </c>
      <c r="H1638" s="83">
        <v>0</v>
      </c>
      <c r="I1638" s="121">
        <v>0</v>
      </c>
      <c r="J1638" s="121">
        <v>0</v>
      </c>
    </row>
    <row r="1639" spans="1:10" ht="15.75">
      <c r="A1639" s="29" t="s">
        <v>57</v>
      </c>
      <c r="B1639" s="30">
        <v>460</v>
      </c>
      <c r="C1639" s="31">
        <v>6</v>
      </c>
      <c r="D1639" s="32">
        <v>5</v>
      </c>
      <c r="E1639" s="33"/>
      <c r="F1639" s="30"/>
      <c r="G1639" s="64">
        <f>G1640</f>
        <v>12757.7</v>
      </c>
      <c r="H1639" s="64">
        <f t="shared" ref="H1639:J1640" si="409">H1640</f>
        <v>0</v>
      </c>
      <c r="I1639" s="64">
        <f t="shared" si="409"/>
        <v>12667.1</v>
      </c>
      <c r="J1639" s="64">
        <f t="shared" si="409"/>
        <v>0</v>
      </c>
    </row>
    <row r="1640" spans="1:10" ht="30">
      <c r="A1640" s="29" t="s">
        <v>444</v>
      </c>
      <c r="B1640" s="30">
        <v>460</v>
      </c>
      <c r="C1640" s="31">
        <v>6</v>
      </c>
      <c r="D1640" s="32">
        <v>5</v>
      </c>
      <c r="E1640" s="33">
        <v>1500000</v>
      </c>
      <c r="F1640" s="30"/>
      <c r="G1640" s="64">
        <f>G1641</f>
        <v>12757.7</v>
      </c>
      <c r="H1640" s="64">
        <f t="shared" si="409"/>
        <v>0</v>
      </c>
      <c r="I1640" s="64">
        <f t="shared" si="409"/>
        <v>12667.1</v>
      </c>
      <c r="J1640" s="64">
        <f t="shared" si="409"/>
        <v>0</v>
      </c>
    </row>
    <row r="1641" spans="1:10" ht="45">
      <c r="A1641" s="29" t="s">
        <v>445</v>
      </c>
      <c r="B1641" s="30">
        <v>460</v>
      </c>
      <c r="C1641" s="31">
        <v>6</v>
      </c>
      <c r="D1641" s="32">
        <v>5</v>
      </c>
      <c r="E1641" s="33">
        <v>1520000</v>
      </c>
      <c r="F1641" s="30"/>
      <c r="G1641" s="64">
        <f>G1642+G1650+G1646</f>
        <v>12757.7</v>
      </c>
      <c r="H1641" s="64">
        <f>H1642+H1650+H1646</f>
        <v>0</v>
      </c>
      <c r="I1641" s="64">
        <f>I1642+I1650+I1646</f>
        <v>12667.1</v>
      </c>
      <c r="J1641" s="64">
        <f>J1642+J1650+J1646</f>
        <v>0</v>
      </c>
    </row>
    <row r="1642" spans="1:10" ht="75">
      <c r="A1642" s="38" t="s">
        <v>504</v>
      </c>
      <c r="B1642" s="30">
        <v>460</v>
      </c>
      <c r="C1642" s="31">
        <v>6</v>
      </c>
      <c r="D1642" s="32">
        <v>5</v>
      </c>
      <c r="E1642" s="33">
        <v>1525403</v>
      </c>
      <c r="F1642" s="30"/>
      <c r="G1642" s="64">
        <f>G1643</f>
        <v>7756.8</v>
      </c>
      <c r="H1642" s="64">
        <f>H1643</f>
        <v>0</v>
      </c>
      <c r="I1642" s="64">
        <f>I1643</f>
        <v>7756.8</v>
      </c>
      <c r="J1642" s="64">
        <f>J1643</f>
        <v>0</v>
      </c>
    </row>
    <row r="1643" spans="1:10" ht="15.75">
      <c r="A1643" s="29" t="s">
        <v>25</v>
      </c>
      <c r="B1643" s="30">
        <v>460</v>
      </c>
      <c r="C1643" s="31">
        <v>6</v>
      </c>
      <c r="D1643" s="32">
        <v>5</v>
      </c>
      <c r="E1643" s="33">
        <v>1525403</v>
      </c>
      <c r="F1643" s="30">
        <v>400</v>
      </c>
      <c r="G1643" s="64">
        <f>G1644</f>
        <v>7756.8</v>
      </c>
      <c r="H1643" s="64">
        <f t="shared" ref="H1643:J1644" si="410">H1644</f>
        <v>0</v>
      </c>
      <c r="I1643" s="64">
        <f t="shared" si="410"/>
        <v>7756.8</v>
      </c>
      <c r="J1643" s="64">
        <f t="shared" si="410"/>
        <v>0</v>
      </c>
    </row>
    <row r="1644" spans="1:10" ht="30">
      <c r="A1644" s="29" t="s">
        <v>70</v>
      </c>
      <c r="B1644" s="30">
        <v>460</v>
      </c>
      <c r="C1644" s="31">
        <v>6</v>
      </c>
      <c r="D1644" s="32">
        <v>5</v>
      </c>
      <c r="E1644" s="33">
        <v>1525403</v>
      </c>
      <c r="F1644" s="30">
        <v>410</v>
      </c>
      <c r="G1644" s="64">
        <f>G1645</f>
        <v>7756.8</v>
      </c>
      <c r="H1644" s="64">
        <f t="shared" si="410"/>
        <v>0</v>
      </c>
      <c r="I1644" s="64">
        <f t="shared" si="410"/>
        <v>7756.8</v>
      </c>
      <c r="J1644" s="64">
        <f t="shared" si="410"/>
        <v>0</v>
      </c>
    </row>
    <row r="1645" spans="1:10" ht="30">
      <c r="A1645" s="29" t="s">
        <v>71</v>
      </c>
      <c r="B1645" s="30">
        <v>460</v>
      </c>
      <c r="C1645" s="31">
        <v>6</v>
      </c>
      <c r="D1645" s="32">
        <v>5</v>
      </c>
      <c r="E1645" s="33">
        <v>1525403</v>
      </c>
      <c r="F1645" s="30">
        <v>414</v>
      </c>
      <c r="G1645" s="64">
        <v>7756.8</v>
      </c>
      <c r="H1645" s="83">
        <v>0</v>
      </c>
      <c r="I1645" s="121">
        <v>7756.8</v>
      </c>
      <c r="J1645" s="121">
        <v>0</v>
      </c>
    </row>
    <row r="1646" spans="1:10" ht="45">
      <c r="A1646" s="29" t="s">
        <v>485</v>
      </c>
      <c r="B1646" s="30">
        <v>460</v>
      </c>
      <c r="C1646" s="31">
        <v>6</v>
      </c>
      <c r="D1646" s="32">
        <v>5</v>
      </c>
      <c r="E1646" s="33">
        <v>1526415</v>
      </c>
      <c r="F1646" s="30"/>
      <c r="G1646" s="64">
        <f t="shared" ref="G1646:J1648" si="411">G1647</f>
        <v>4903</v>
      </c>
      <c r="H1646" s="64">
        <f t="shared" si="411"/>
        <v>0</v>
      </c>
      <c r="I1646" s="64">
        <f t="shared" si="411"/>
        <v>4903</v>
      </c>
      <c r="J1646" s="64">
        <f t="shared" si="411"/>
        <v>0</v>
      </c>
    </row>
    <row r="1647" spans="1:10" ht="15.75">
      <c r="A1647" s="29" t="s">
        <v>25</v>
      </c>
      <c r="B1647" s="30">
        <v>460</v>
      </c>
      <c r="C1647" s="31">
        <v>6</v>
      </c>
      <c r="D1647" s="32">
        <v>5</v>
      </c>
      <c r="E1647" s="33">
        <v>1526415</v>
      </c>
      <c r="F1647" s="30">
        <v>400</v>
      </c>
      <c r="G1647" s="64">
        <f t="shared" si="411"/>
        <v>4903</v>
      </c>
      <c r="H1647" s="64">
        <f t="shared" si="411"/>
        <v>0</v>
      </c>
      <c r="I1647" s="64">
        <f t="shared" si="411"/>
        <v>4903</v>
      </c>
      <c r="J1647" s="64">
        <f t="shared" si="411"/>
        <v>0</v>
      </c>
    </row>
    <row r="1648" spans="1:10" ht="30">
      <c r="A1648" s="29" t="s">
        <v>70</v>
      </c>
      <c r="B1648" s="30">
        <v>460</v>
      </c>
      <c r="C1648" s="31">
        <v>6</v>
      </c>
      <c r="D1648" s="32">
        <v>5</v>
      </c>
      <c r="E1648" s="33">
        <v>1526415</v>
      </c>
      <c r="F1648" s="30">
        <v>410</v>
      </c>
      <c r="G1648" s="64">
        <f t="shared" si="411"/>
        <v>4903</v>
      </c>
      <c r="H1648" s="64">
        <f t="shared" si="411"/>
        <v>0</v>
      </c>
      <c r="I1648" s="64">
        <f t="shared" si="411"/>
        <v>4903</v>
      </c>
      <c r="J1648" s="64">
        <f t="shared" si="411"/>
        <v>0</v>
      </c>
    </row>
    <row r="1649" spans="1:10" ht="30">
      <c r="A1649" s="29" t="s">
        <v>71</v>
      </c>
      <c r="B1649" s="30">
        <v>460</v>
      </c>
      <c r="C1649" s="31">
        <v>6</v>
      </c>
      <c r="D1649" s="32">
        <v>5</v>
      </c>
      <c r="E1649" s="33">
        <v>1526415</v>
      </c>
      <c r="F1649" s="30">
        <v>414</v>
      </c>
      <c r="G1649" s="64">
        <v>4903</v>
      </c>
      <c r="H1649" s="83">
        <v>0</v>
      </c>
      <c r="I1649" s="121">
        <v>4903</v>
      </c>
      <c r="J1649" s="121">
        <v>0</v>
      </c>
    </row>
    <row r="1650" spans="1:10" ht="60">
      <c r="A1650" s="29" t="s">
        <v>446</v>
      </c>
      <c r="B1650" s="30">
        <v>460</v>
      </c>
      <c r="C1650" s="31">
        <v>6</v>
      </c>
      <c r="D1650" s="32">
        <v>5</v>
      </c>
      <c r="E1650" s="33">
        <v>1527006</v>
      </c>
      <c r="F1650" s="30"/>
      <c r="G1650" s="64">
        <f>G1651</f>
        <v>97.9</v>
      </c>
      <c r="H1650" s="64">
        <f>H1651</f>
        <v>0</v>
      </c>
      <c r="I1650" s="64">
        <f>I1651</f>
        <v>7.3</v>
      </c>
      <c r="J1650" s="64">
        <f>J1651</f>
        <v>0</v>
      </c>
    </row>
    <row r="1651" spans="1:10" ht="30">
      <c r="A1651" s="29" t="s">
        <v>186</v>
      </c>
      <c r="B1651" s="30">
        <v>460</v>
      </c>
      <c r="C1651" s="31">
        <v>6</v>
      </c>
      <c r="D1651" s="32">
        <v>5</v>
      </c>
      <c r="E1651" s="33">
        <v>1527006</v>
      </c>
      <c r="F1651" s="30">
        <v>200</v>
      </c>
      <c r="G1651" s="64">
        <f>G1652</f>
        <v>97.9</v>
      </c>
      <c r="H1651" s="64">
        <f t="shared" ref="H1651:J1652" si="412">H1652</f>
        <v>0</v>
      </c>
      <c r="I1651" s="64">
        <f t="shared" si="412"/>
        <v>7.3</v>
      </c>
      <c r="J1651" s="64">
        <f t="shared" si="412"/>
        <v>0</v>
      </c>
    </row>
    <row r="1652" spans="1:10" ht="30">
      <c r="A1652" s="29" t="s">
        <v>188</v>
      </c>
      <c r="B1652" s="30">
        <v>460</v>
      </c>
      <c r="C1652" s="31">
        <v>6</v>
      </c>
      <c r="D1652" s="32">
        <v>5</v>
      </c>
      <c r="E1652" s="33">
        <v>1527006</v>
      </c>
      <c r="F1652" s="30">
        <v>240</v>
      </c>
      <c r="G1652" s="64">
        <f>G1653</f>
        <v>97.9</v>
      </c>
      <c r="H1652" s="64">
        <f t="shared" si="412"/>
        <v>0</v>
      </c>
      <c r="I1652" s="64">
        <f t="shared" si="412"/>
        <v>7.3</v>
      </c>
      <c r="J1652" s="64">
        <f t="shared" si="412"/>
        <v>0</v>
      </c>
    </row>
    <row r="1653" spans="1:10" ht="30">
      <c r="A1653" s="29" t="s">
        <v>189</v>
      </c>
      <c r="B1653" s="30">
        <v>460</v>
      </c>
      <c r="C1653" s="31">
        <v>6</v>
      </c>
      <c r="D1653" s="32">
        <v>5</v>
      </c>
      <c r="E1653" s="33">
        <v>1527006</v>
      </c>
      <c r="F1653" s="30">
        <v>244</v>
      </c>
      <c r="G1653" s="64">
        <v>97.9</v>
      </c>
      <c r="H1653" s="83">
        <v>0</v>
      </c>
      <c r="I1653" s="121">
        <v>7.3</v>
      </c>
      <c r="J1653" s="121">
        <v>0</v>
      </c>
    </row>
    <row r="1654" spans="1:10" ht="15.75">
      <c r="A1654" s="27" t="s">
        <v>26</v>
      </c>
      <c r="B1654" s="30">
        <v>460</v>
      </c>
      <c r="C1654" s="104">
        <v>7</v>
      </c>
      <c r="D1654" s="71"/>
      <c r="E1654" s="85"/>
      <c r="F1654" s="71"/>
      <c r="G1654" s="72">
        <f>G1655+G1680</f>
        <v>364646.30000000005</v>
      </c>
      <c r="H1654" s="72">
        <f>H1655+H1680</f>
        <v>0</v>
      </c>
      <c r="I1654" s="72">
        <f>I1655+I1680</f>
        <v>351162.4</v>
      </c>
      <c r="J1654" s="72">
        <f>J1655+J1680</f>
        <v>0</v>
      </c>
    </row>
    <row r="1655" spans="1:10" ht="15.75">
      <c r="A1655" s="27" t="s">
        <v>27</v>
      </c>
      <c r="B1655" s="30">
        <v>460</v>
      </c>
      <c r="C1655" s="104">
        <v>7</v>
      </c>
      <c r="D1655" s="111">
        <v>2</v>
      </c>
      <c r="E1655" s="85"/>
      <c r="F1655" s="71"/>
      <c r="G1655" s="72">
        <f>G1656</f>
        <v>358541.9</v>
      </c>
      <c r="H1655" s="72">
        <f t="shared" ref="H1655:J1656" si="413">H1656</f>
        <v>0</v>
      </c>
      <c r="I1655" s="72">
        <f t="shared" si="413"/>
        <v>351062.4</v>
      </c>
      <c r="J1655" s="72">
        <f t="shared" si="413"/>
        <v>0</v>
      </c>
    </row>
    <row r="1656" spans="1:10" ht="30">
      <c r="A1656" s="34" t="s">
        <v>292</v>
      </c>
      <c r="B1656" s="30">
        <v>460</v>
      </c>
      <c r="C1656" s="31">
        <v>7</v>
      </c>
      <c r="D1656" s="32">
        <v>2</v>
      </c>
      <c r="E1656" s="33">
        <v>200000</v>
      </c>
      <c r="F1656" s="30"/>
      <c r="G1656" s="64">
        <f>G1657</f>
        <v>358541.9</v>
      </c>
      <c r="H1656" s="64">
        <f t="shared" si="413"/>
        <v>0</v>
      </c>
      <c r="I1656" s="64">
        <f t="shared" si="413"/>
        <v>351062.4</v>
      </c>
      <c r="J1656" s="64">
        <f t="shared" si="413"/>
        <v>0</v>
      </c>
    </row>
    <row r="1657" spans="1:10" ht="45">
      <c r="A1657" s="29" t="s">
        <v>310</v>
      </c>
      <c r="B1657" s="30">
        <v>460</v>
      </c>
      <c r="C1657" s="31">
        <v>7</v>
      </c>
      <c r="D1657" s="32">
        <v>2</v>
      </c>
      <c r="E1657" s="33">
        <v>260000</v>
      </c>
      <c r="F1657" s="30"/>
      <c r="G1657" s="64">
        <f>G1658+G1667</f>
        <v>358541.9</v>
      </c>
      <c r="H1657" s="64">
        <f>H1658+H1667</f>
        <v>0</v>
      </c>
      <c r="I1657" s="64">
        <f>I1658+I1667</f>
        <v>351062.4</v>
      </c>
      <c r="J1657" s="64">
        <f>J1658+J1667</f>
        <v>0</v>
      </c>
    </row>
    <row r="1658" spans="1:10" ht="75">
      <c r="A1658" s="27" t="s">
        <v>395</v>
      </c>
      <c r="B1658" s="30">
        <v>460</v>
      </c>
      <c r="C1658" s="31">
        <v>7</v>
      </c>
      <c r="D1658" s="32">
        <v>2</v>
      </c>
      <c r="E1658" s="33">
        <v>265405</v>
      </c>
      <c r="F1658" s="30"/>
      <c r="G1658" s="64">
        <f>G1659+G1663</f>
        <v>311243.7</v>
      </c>
      <c r="H1658" s="64">
        <f>H1659+H1663</f>
        <v>0</v>
      </c>
      <c r="I1658" s="64">
        <f>I1659+I1663</f>
        <v>303764.2</v>
      </c>
      <c r="J1658" s="64">
        <f>J1659+J1663</f>
        <v>0</v>
      </c>
    </row>
    <row r="1659" spans="1:10" ht="60">
      <c r="A1659" s="27" t="s">
        <v>610</v>
      </c>
      <c r="B1659" s="30">
        <v>460</v>
      </c>
      <c r="C1659" s="31">
        <v>7</v>
      </c>
      <c r="D1659" s="32">
        <v>2</v>
      </c>
      <c r="E1659" s="33">
        <v>265405</v>
      </c>
      <c r="F1659" s="30"/>
      <c r="G1659" s="64">
        <f>G1660</f>
        <v>151243.70000000001</v>
      </c>
      <c r="H1659" s="64">
        <f>H1660</f>
        <v>0</v>
      </c>
      <c r="I1659" s="64">
        <f>I1660</f>
        <v>151243.70000000001</v>
      </c>
      <c r="J1659" s="64">
        <f>J1660</f>
        <v>0</v>
      </c>
    </row>
    <row r="1660" spans="1:10" ht="15.75">
      <c r="A1660" s="29" t="s">
        <v>25</v>
      </c>
      <c r="B1660" s="30">
        <v>460</v>
      </c>
      <c r="C1660" s="31">
        <v>7</v>
      </c>
      <c r="D1660" s="32">
        <v>2</v>
      </c>
      <c r="E1660" s="33">
        <v>265405</v>
      </c>
      <c r="F1660" s="30">
        <v>400</v>
      </c>
      <c r="G1660" s="64">
        <f>G1661</f>
        <v>151243.70000000001</v>
      </c>
      <c r="H1660" s="64">
        <f t="shared" ref="H1660:J1661" si="414">H1661</f>
        <v>0</v>
      </c>
      <c r="I1660" s="64">
        <f t="shared" si="414"/>
        <v>151243.70000000001</v>
      </c>
      <c r="J1660" s="64">
        <f t="shared" si="414"/>
        <v>0</v>
      </c>
    </row>
    <row r="1661" spans="1:10" ht="30">
      <c r="A1661" s="29" t="s">
        <v>70</v>
      </c>
      <c r="B1661" s="30">
        <v>460</v>
      </c>
      <c r="C1661" s="31">
        <v>7</v>
      </c>
      <c r="D1661" s="32">
        <v>2</v>
      </c>
      <c r="E1661" s="33">
        <v>265405</v>
      </c>
      <c r="F1661" s="30">
        <v>410</v>
      </c>
      <c r="G1661" s="64">
        <f>G1662</f>
        <v>151243.70000000001</v>
      </c>
      <c r="H1661" s="64">
        <f t="shared" si="414"/>
        <v>0</v>
      </c>
      <c r="I1661" s="64">
        <f t="shared" si="414"/>
        <v>151243.70000000001</v>
      </c>
      <c r="J1661" s="64">
        <f t="shared" si="414"/>
        <v>0</v>
      </c>
    </row>
    <row r="1662" spans="1:10" ht="17.25" customHeight="1">
      <c r="A1662" s="29" t="s">
        <v>71</v>
      </c>
      <c r="B1662" s="30">
        <v>460</v>
      </c>
      <c r="C1662" s="31">
        <v>7</v>
      </c>
      <c r="D1662" s="32">
        <v>2</v>
      </c>
      <c r="E1662" s="33">
        <v>265405</v>
      </c>
      <c r="F1662" s="30">
        <v>414</v>
      </c>
      <c r="G1662" s="64">
        <f>153368.1-3000+875.6</f>
        <v>151243.70000000001</v>
      </c>
      <c r="H1662" s="83">
        <v>0</v>
      </c>
      <c r="I1662" s="121">
        <v>151243.70000000001</v>
      </c>
      <c r="J1662" s="121">
        <v>0</v>
      </c>
    </row>
    <row r="1663" spans="1:10" ht="62.25" customHeight="1">
      <c r="A1663" s="27" t="s">
        <v>611</v>
      </c>
      <c r="B1663" s="30">
        <v>460</v>
      </c>
      <c r="C1663" s="31">
        <v>7</v>
      </c>
      <c r="D1663" s="32">
        <v>2</v>
      </c>
      <c r="E1663" s="33">
        <v>265405</v>
      </c>
      <c r="F1663" s="30"/>
      <c r="G1663" s="64">
        <f t="shared" ref="G1663:J1665" si="415">G1664</f>
        <v>160000</v>
      </c>
      <c r="H1663" s="64">
        <f t="shared" si="415"/>
        <v>0</v>
      </c>
      <c r="I1663" s="64">
        <f t="shared" si="415"/>
        <v>152520.5</v>
      </c>
      <c r="J1663" s="64">
        <f t="shared" si="415"/>
        <v>0</v>
      </c>
    </row>
    <row r="1664" spans="1:10" ht="17.25" customHeight="1">
      <c r="A1664" s="29" t="s">
        <v>25</v>
      </c>
      <c r="B1664" s="30">
        <v>460</v>
      </c>
      <c r="C1664" s="31">
        <v>7</v>
      </c>
      <c r="D1664" s="32">
        <v>2</v>
      </c>
      <c r="E1664" s="33">
        <v>265405</v>
      </c>
      <c r="F1664" s="30">
        <v>400</v>
      </c>
      <c r="G1664" s="64">
        <f t="shared" si="415"/>
        <v>160000</v>
      </c>
      <c r="H1664" s="83">
        <f t="shared" si="415"/>
        <v>0</v>
      </c>
      <c r="I1664" s="83">
        <f t="shared" si="415"/>
        <v>152520.5</v>
      </c>
      <c r="J1664" s="83">
        <f t="shared" si="415"/>
        <v>0</v>
      </c>
    </row>
    <row r="1665" spans="1:10" ht="17.25" customHeight="1">
      <c r="A1665" s="29" t="s">
        <v>70</v>
      </c>
      <c r="B1665" s="30">
        <v>460</v>
      </c>
      <c r="C1665" s="31">
        <v>7</v>
      </c>
      <c r="D1665" s="32">
        <v>2</v>
      </c>
      <c r="E1665" s="33">
        <v>265405</v>
      </c>
      <c r="F1665" s="30">
        <v>410</v>
      </c>
      <c r="G1665" s="64">
        <f t="shared" si="415"/>
        <v>160000</v>
      </c>
      <c r="H1665" s="83">
        <f t="shared" si="415"/>
        <v>0</v>
      </c>
      <c r="I1665" s="83">
        <f t="shared" si="415"/>
        <v>152520.5</v>
      </c>
      <c r="J1665" s="83">
        <f t="shared" si="415"/>
        <v>0</v>
      </c>
    </row>
    <row r="1666" spans="1:10" ht="17.25" customHeight="1">
      <c r="A1666" s="29" t="s">
        <v>71</v>
      </c>
      <c r="B1666" s="30">
        <v>460</v>
      </c>
      <c r="C1666" s="31">
        <v>7</v>
      </c>
      <c r="D1666" s="32">
        <v>2</v>
      </c>
      <c r="E1666" s="33">
        <v>265405</v>
      </c>
      <c r="F1666" s="30">
        <v>414</v>
      </c>
      <c r="G1666" s="64">
        <f>227545.5-67545.5</f>
        <v>160000</v>
      </c>
      <c r="H1666" s="83">
        <v>0</v>
      </c>
      <c r="I1666" s="121">
        <v>152520.5</v>
      </c>
      <c r="J1666" s="121">
        <v>0</v>
      </c>
    </row>
    <row r="1667" spans="1:10" ht="61.5" customHeight="1">
      <c r="A1667" s="29" t="s">
        <v>262</v>
      </c>
      <c r="B1667" s="30">
        <v>460</v>
      </c>
      <c r="C1667" s="31">
        <v>7</v>
      </c>
      <c r="D1667" s="32">
        <v>2</v>
      </c>
      <c r="E1667" s="33">
        <v>266405</v>
      </c>
      <c r="F1667" s="30"/>
      <c r="G1667" s="64">
        <f>G1668+G1676+G1672</f>
        <v>47298.2</v>
      </c>
      <c r="H1667" s="64">
        <f>H1668+H1676+H1672</f>
        <v>0</v>
      </c>
      <c r="I1667" s="64">
        <f>I1668+I1676+I1672</f>
        <v>47298.2</v>
      </c>
      <c r="J1667" s="64">
        <f>J1668+J1676+J1672</f>
        <v>0</v>
      </c>
    </row>
    <row r="1668" spans="1:10" ht="60" customHeight="1">
      <c r="A1668" s="29" t="s">
        <v>612</v>
      </c>
      <c r="B1668" s="30">
        <v>460</v>
      </c>
      <c r="C1668" s="31">
        <v>7</v>
      </c>
      <c r="D1668" s="32">
        <v>2</v>
      </c>
      <c r="E1668" s="33">
        <v>266405</v>
      </c>
      <c r="F1668" s="30"/>
      <c r="G1668" s="64">
        <f t="shared" ref="G1668:J1670" si="416">G1669</f>
        <v>29076.7</v>
      </c>
      <c r="H1668" s="64">
        <f t="shared" si="416"/>
        <v>0</v>
      </c>
      <c r="I1668" s="64">
        <f t="shared" si="416"/>
        <v>29076.7</v>
      </c>
      <c r="J1668" s="64">
        <f t="shared" si="416"/>
        <v>0</v>
      </c>
    </row>
    <row r="1669" spans="1:10" ht="15.75">
      <c r="A1669" s="29" t="s">
        <v>25</v>
      </c>
      <c r="B1669" s="30">
        <v>460</v>
      </c>
      <c r="C1669" s="31">
        <v>7</v>
      </c>
      <c r="D1669" s="32">
        <v>2</v>
      </c>
      <c r="E1669" s="33">
        <v>266405</v>
      </c>
      <c r="F1669" s="30">
        <v>400</v>
      </c>
      <c r="G1669" s="64">
        <f t="shared" si="416"/>
        <v>29076.7</v>
      </c>
      <c r="H1669" s="64">
        <f t="shared" si="416"/>
        <v>0</v>
      </c>
      <c r="I1669" s="64">
        <f t="shared" si="416"/>
        <v>29076.7</v>
      </c>
      <c r="J1669" s="64">
        <f t="shared" si="416"/>
        <v>0</v>
      </c>
    </row>
    <row r="1670" spans="1:10" ht="30">
      <c r="A1670" s="29" t="s">
        <v>70</v>
      </c>
      <c r="B1670" s="30">
        <v>460</v>
      </c>
      <c r="C1670" s="31">
        <v>7</v>
      </c>
      <c r="D1670" s="32">
        <v>2</v>
      </c>
      <c r="E1670" s="33">
        <v>266405</v>
      </c>
      <c r="F1670" s="30">
        <v>410</v>
      </c>
      <c r="G1670" s="64">
        <f t="shared" si="416"/>
        <v>29076.7</v>
      </c>
      <c r="H1670" s="64">
        <f t="shared" si="416"/>
        <v>0</v>
      </c>
      <c r="I1670" s="64">
        <f t="shared" si="416"/>
        <v>29076.7</v>
      </c>
      <c r="J1670" s="64">
        <f t="shared" si="416"/>
        <v>0</v>
      </c>
    </row>
    <row r="1671" spans="1:10" ht="17.25" customHeight="1">
      <c r="A1671" s="29" t="s">
        <v>71</v>
      </c>
      <c r="B1671" s="30">
        <v>460</v>
      </c>
      <c r="C1671" s="31">
        <v>7</v>
      </c>
      <c r="D1671" s="32">
        <v>2</v>
      </c>
      <c r="E1671" s="33">
        <v>266405</v>
      </c>
      <c r="F1671" s="30">
        <v>414</v>
      </c>
      <c r="G1671" s="64">
        <f>28995.3-59.1+37.6+1.9+101</f>
        <v>29076.7</v>
      </c>
      <c r="H1671" s="83">
        <v>0</v>
      </c>
      <c r="I1671" s="121">
        <v>29076.7</v>
      </c>
      <c r="J1671" s="121">
        <v>0</v>
      </c>
    </row>
    <row r="1672" spans="1:10" ht="63" customHeight="1">
      <c r="A1672" s="29" t="s">
        <v>614</v>
      </c>
      <c r="B1672" s="30">
        <v>460</v>
      </c>
      <c r="C1672" s="31">
        <v>7</v>
      </c>
      <c r="D1672" s="32">
        <v>2</v>
      </c>
      <c r="E1672" s="33">
        <v>266405</v>
      </c>
      <c r="F1672" s="30"/>
      <c r="G1672" s="64">
        <f t="shared" ref="G1672:J1674" si="417">G1673</f>
        <v>26.5</v>
      </c>
      <c r="H1672" s="64">
        <f t="shared" si="417"/>
        <v>0</v>
      </c>
      <c r="I1672" s="64">
        <f t="shared" si="417"/>
        <v>26.5</v>
      </c>
      <c r="J1672" s="64">
        <f t="shared" si="417"/>
        <v>0</v>
      </c>
    </row>
    <row r="1673" spans="1:10" ht="17.25" customHeight="1">
      <c r="A1673" s="29" t="s">
        <v>25</v>
      </c>
      <c r="B1673" s="30">
        <v>460</v>
      </c>
      <c r="C1673" s="31">
        <v>7</v>
      </c>
      <c r="D1673" s="32">
        <v>2</v>
      </c>
      <c r="E1673" s="33">
        <v>266405</v>
      </c>
      <c r="F1673" s="30">
        <v>400</v>
      </c>
      <c r="G1673" s="64">
        <f t="shared" si="417"/>
        <v>26.5</v>
      </c>
      <c r="H1673" s="64">
        <f t="shared" si="417"/>
        <v>0</v>
      </c>
      <c r="I1673" s="64">
        <f t="shared" si="417"/>
        <v>26.5</v>
      </c>
      <c r="J1673" s="64">
        <f t="shared" si="417"/>
        <v>0</v>
      </c>
    </row>
    <row r="1674" spans="1:10" ht="17.25" customHeight="1">
      <c r="A1674" s="29" t="s">
        <v>70</v>
      </c>
      <c r="B1674" s="30">
        <v>460</v>
      </c>
      <c r="C1674" s="31">
        <v>7</v>
      </c>
      <c r="D1674" s="32">
        <v>2</v>
      </c>
      <c r="E1674" s="33">
        <v>266405</v>
      </c>
      <c r="F1674" s="30">
        <v>410</v>
      </c>
      <c r="G1674" s="64">
        <f t="shared" si="417"/>
        <v>26.5</v>
      </c>
      <c r="H1674" s="64">
        <f t="shared" si="417"/>
        <v>0</v>
      </c>
      <c r="I1674" s="64">
        <f t="shared" si="417"/>
        <v>26.5</v>
      </c>
      <c r="J1674" s="64">
        <f t="shared" si="417"/>
        <v>0</v>
      </c>
    </row>
    <row r="1675" spans="1:10" ht="17.25" customHeight="1">
      <c r="A1675" s="29" t="s">
        <v>71</v>
      </c>
      <c r="B1675" s="30">
        <v>460</v>
      </c>
      <c r="C1675" s="31">
        <v>7</v>
      </c>
      <c r="D1675" s="32">
        <v>2</v>
      </c>
      <c r="E1675" s="33">
        <v>266405</v>
      </c>
      <c r="F1675" s="30">
        <v>414</v>
      </c>
      <c r="G1675" s="64">
        <f>26.5</f>
        <v>26.5</v>
      </c>
      <c r="H1675" s="83">
        <v>0</v>
      </c>
      <c r="I1675" s="121">
        <v>26.5</v>
      </c>
      <c r="J1675" s="121">
        <v>0</v>
      </c>
    </row>
    <row r="1676" spans="1:10" ht="49.5" customHeight="1">
      <c r="A1676" s="29" t="s">
        <v>613</v>
      </c>
      <c r="B1676" s="30">
        <v>460</v>
      </c>
      <c r="C1676" s="31">
        <v>7</v>
      </c>
      <c r="D1676" s="32">
        <v>2</v>
      </c>
      <c r="E1676" s="33">
        <v>266405</v>
      </c>
      <c r="F1676" s="30"/>
      <c r="G1676" s="64">
        <f t="shared" ref="G1676:J1678" si="418">G1677</f>
        <v>18195</v>
      </c>
      <c r="H1676" s="64">
        <f t="shared" si="418"/>
        <v>0</v>
      </c>
      <c r="I1676" s="64">
        <f t="shared" si="418"/>
        <v>18195</v>
      </c>
      <c r="J1676" s="64">
        <f t="shared" si="418"/>
        <v>0</v>
      </c>
    </row>
    <row r="1677" spans="1:10" ht="17.25" customHeight="1">
      <c r="A1677" s="29" t="s">
        <v>25</v>
      </c>
      <c r="B1677" s="30">
        <v>460</v>
      </c>
      <c r="C1677" s="31">
        <v>7</v>
      </c>
      <c r="D1677" s="32">
        <v>2</v>
      </c>
      <c r="E1677" s="33">
        <v>266405</v>
      </c>
      <c r="F1677" s="30">
        <v>400</v>
      </c>
      <c r="G1677" s="64">
        <f t="shared" si="418"/>
        <v>18195</v>
      </c>
      <c r="H1677" s="64">
        <f t="shared" si="418"/>
        <v>0</v>
      </c>
      <c r="I1677" s="64">
        <f t="shared" si="418"/>
        <v>18195</v>
      </c>
      <c r="J1677" s="64">
        <f t="shared" si="418"/>
        <v>0</v>
      </c>
    </row>
    <row r="1678" spans="1:10" ht="17.25" customHeight="1">
      <c r="A1678" s="29" t="s">
        <v>70</v>
      </c>
      <c r="B1678" s="30">
        <v>460</v>
      </c>
      <c r="C1678" s="31">
        <v>7</v>
      </c>
      <c r="D1678" s="32">
        <v>2</v>
      </c>
      <c r="E1678" s="33">
        <v>266405</v>
      </c>
      <c r="F1678" s="30">
        <v>410</v>
      </c>
      <c r="G1678" s="64">
        <f t="shared" si="418"/>
        <v>18195</v>
      </c>
      <c r="H1678" s="64">
        <f t="shared" si="418"/>
        <v>0</v>
      </c>
      <c r="I1678" s="64">
        <f t="shared" si="418"/>
        <v>18195</v>
      </c>
      <c r="J1678" s="64">
        <f t="shared" si="418"/>
        <v>0</v>
      </c>
    </row>
    <row r="1679" spans="1:10" ht="17.25" customHeight="1">
      <c r="A1679" s="29" t="s">
        <v>71</v>
      </c>
      <c r="B1679" s="30">
        <v>460</v>
      </c>
      <c r="C1679" s="31">
        <v>7</v>
      </c>
      <c r="D1679" s="32">
        <v>2</v>
      </c>
      <c r="E1679" s="33">
        <v>266405</v>
      </c>
      <c r="F1679" s="30">
        <v>414</v>
      </c>
      <c r="G1679" s="64">
        <f>12386.9-2191.9+8000</f>
        <v>18195</v>
      </c>
      <c r="H1679" s="83">
        <v>0</v>
      </c>
      <c r="I1679" s="121">
        <v>18195</v>
      </c>
      <c r="J1679" s="121">
        <v>0</v>
      </c>
    </row>
    <row r="1680" spans="1:10" ht="17.25" customHeight="1">
      <c r="A1680" s="34" t="s">
        <v>36</v>
      </c>
      <c r="B1680" s="30">
        <v>460</v>
      </c>
      <c r="C1680" s="31">
        <v>7</v>
      </c>
      <c r="D1680" s="32">
        <v>7</v>
      </c>
      <c r="E1680" s="33"/>
      <c r="F1680" s="30"/>
      <c r="G1680" s="64">
        <f>G1681+G1687</f>
        <v>6104.4</v>
      </c>
      <c r="H1680" s="64">
        <f>H1681+H1687</f>
        <v>0</v>
      </c>
      <c r="I1680" s="64">
        <f>I1681+I1687</f>
        <v>100</v>
      </c>
      <c r="J1680" s="64">
        <f>J1681+J1687</f>
        <v>0</v>
      </c>
    </row>
    <row r="1681" spans="1:12" ht="17.25" customHeight="1">
      <c r="A1681" s="29" t="s">
        <v>292</v>
      </c>
      <c r="B1681" s="30">
        <v>460</v>
      </c>
      <c r="C1681" s="31">
        <v>7</v>
      </c>
      <c r="D1681" s="32">
        <v>7</v>
      </c>
      <c r="E1681" s="33">
        <v>200000</v>
      </c>
      <c r="F1681" s="30"/>
      <c r="G1681" s="64">
        <f>G1682</f>
        <v>5701</v>
      </c>
      <c r="H1681" s="64">
        <f t="shared" ref="H1681:J1685" si="419">H1682</f>
        <v>0</v>
      </c>
      <c r="I1681" s="64">
        <f t="shared" si="419"/>
        <v>0</v>
      </c>
      <c r="J1681" s="64">
        <f t="shared" si="419"/>
        <v>0</v>
      </c>
    </row>
    <row r="1682" spans="1:12" ht="17.25" customHeight="1">
      <c r="A1682" s="34" t="s">
        <v>505</v>
      </c>
      <c r="B1682" s="30">
        <v>460</v>
      </c>
      <c r="C1682" s="31">
        <v>7</v>
      </c>
      <c r="D1682" s="32">
        <v>7</v>
      </c>
      <c r="E1682" s="33">
        <v>260000</v>
      </c>
      <c r="F1682" s="30"/>
      <c r="G1682" s="64">
        <f>G1683</f>
        <v>5701</v>
      </c>
      <c r="H1682" s="64">
        <f t="shared" si="419"/>
        <v>0</v>
      </c>
      <c r="I1682" s="64">
        <f t="shared" si="419"/>
        <v>0</v>
      </c>
      <c r="J1682" s="64">
        <f t="shared" si="419"/>
        <v>0</v>
      </c>
    </row>
    <row r="1683" spans="1:12" ht="66" customHeight="1">
      <c r="A1683" s="34" t="s">
        <v>608</v>
      </c>
      <c r="B1683" s="30">
        <v>460</v>
      </c>
      <c r="C1683" s="31">
        <v>7</v>
      </c>
      <c r="D1683" s="32">
        <v>7</v>
      </c>
      <c r="E1683" s="33">
        <v>265424</v>
      </c>
      <c r="F1683" s="30"/>
      <c r="G1683" s="64">
        <f>G1684</f>
        <v>5701</v>
      </c>
      <c r="H1683" s="64">
        <f t="shared" si="419"/>
        <v>0</v>
      </c>
      <c r="I1683" s="64">
        <f t="shared" si="419"/>
        <v>0</v>
      </c>
      <c r="J1683" s="64">
        <f t="shared" si="419"/>
        <v>0</v>
      </c>
    </row>
    <row r="1684" spans="1:12" ht="17.25" customHeight="1">
      <c r="A1684" s="29" t="s">
        <v>186</v>
      </c>
      <c r="B1684" s="30">
        <v>460</v>
      </c>
      <c r="C1684" s="31">
        <v>7</v>
      </c>
      <c r="D1684" s="32">
        <v>7</v>
      </c>
      <c r="E1684" s="33">
        <v>265424</v>
      </c>
      <c r="F1684" s="30">
        <v>200</v>
      </c>
      <c r="G1684" s="64">
        <f>G1685</f>
        <v>5701</v>
      </c>
      <c r="H1684" s="64">
        <f t="shared" si="419"/>
        <v>0</v>
      </c>
      <c r="I1684" s="64">
        <f t="shared" si="419"/>
        <v>0</v>
      </c>
      <c r="J1684" s="64">
        <f t="shared" si="419"/>
        <v>0</v>
      </c>
    </row>
    <row r="1685" spans="1:12" ht="17.25" customHeight="1">
      <c r="A1685" s="29" t="s">
        <v>188</v>
      </c>
      <c r="B1685" s="30">
        <v>460</v>
      </c>
      <c r="C1685" s="31">
        <v>7</v>
      </c>
      <c r="D1685" s="32">
        <v>7</v>
      </c>
      <c r="E1685" s="33">
        <v>265424</v>
      </c>
      <c r="F1685" s="30">
        <v>240</v>
      </c>
      <c r="G1685" s="64">
        <f>G1686</f>
        <v>5701</v>
      </c>
      <c r="H1685" s="64">
        <f t="shared" si="419"/>
        <v>0</v>
      </c>
      <c r="I1685" s="64">
        <f t="shared" si="419"/>
        <v>0</v>
      </c>
      <c r="J1685" s="64">
        <f t="shared" si="419"/>
        <v>0</v>
      </c>
    </row>
    <row r="1686" spans="1:12" ht="17.25" customHeight="1">
      <c r="A1686" s="29" t="s">
        <v>189</v>
      </c>
      <c r="B1686" s="30">
        <v>460</v>
      </c>
      <c r="C1686" s="31">
        <v>7</v>
      </c>
      <c r="D1686" s="32">
        <v>7</v>
      </c>
      <c r="E1686" s="33">
        <v>265424</v>
      </c>
      <c r="F1686" s="30">
        <v>244</v>
      </c>
      <c r="G1686" s="64">
        <v>5701</v>
      </c>
      <c r="H1686" s="83">
        <v>0</v>
      </c>
      <c r="I1686" s="121">
        <v>0</v>
      </c>
      <c r="J1686" s="121">
        <v>0</v>
      </c>
    </row>
    <row r="1687" spans="1:12" ht="68.25" customHeight="1">
      <c r="A1687" s="29" t="s">
        <v>609</v>
      </c>
      <c r="B1687" s="30">
        <v>460</v>
      </c>
      <c r="C1687" s="31">
        <v>7</v>
      </c>
      <c r="D1687" s="32">
        <v>7</v>
      </c>
      <c r="E1687" s="33">
        <v>266424</v>
      </c>
      <c r="F1687" s="30"/>
      <c r="G1687" s="64">
        <f t="shared" ref="G1687:J1689" si="420">G1688</f>
        <v>403.4</v>
      </c>
      <c r="H1687" s="64">
        <f t="shared" si="420"/>
        <v>0</v>
      </c>
      <c r="I1687" s="64">
        <f t="shared" si="420"/>
        <v>100</v>
      </c>
      <c r="J1687" s="64">
        <f t="shared" si="420"/>
        <v>0</v>
      </c>
    </row>
    <row r="1688" spans="1:12" ht="17.25" customHeight="1">
      <c r="A1688" s="29" t="s">
        <v>186</v>
      </c>
      <c r="B1688" s="30">
        <v>460</v>
      </c>
      <c r="C1688" s="31">
        <v>7</v>
      </c>
      <c r="D1688" s="32">
        <v>7</v>
      </c>
      <c r="E1688" s="33">
        <v>266424</v>
      </c>
      <c r="F1688" s="30">
        <v>200</v>
      </c>
      <c r="G1688" s="64">
        <f t="shared" si="420"/>
        <v>403.4</v>
      </c>
      <c r="H1688" s="64">
        <f t="shared" si="420"/>
        <v>0</v>
      </c>
      <c r="I1688" s="64">
        <f t="shared" si="420"/>
        <v>100</v>
      </c>
      <c r="J1688" s="64">
        <f t="shared" si="420"/>
        <v>0</v>
      </c>
    </row>
    <row r="1689" spans="1:12" ht="17.25" customHeight="1">
      <c r="A1689" s="29" t="s">
        <v>188</v>
      </c>
      <c r="B1689" s="30">
        <v>460</v>
      </c>
      <c r="C1689" s="31">
        <v>7</v>
      </c>
      <c r="D1689" s="32">
        <v>7</v>
      </c>
      <c r="E1689" s="33">
        <v>266424</v>
      </c>
      <c r="F1689" s="30">
        <v>240</v>
      </c>
      <c r="G1689" s="64">
        <f t="shared" si="420"/>
        <v>403.4</v>
      </c>
      <c r="H1689" s="64">
        <f t="shared" si="420"/>
        <v>0</v>
      </c>
      <c r="I1689" s="64">
        <f t="shared" si="420"/>
        <v>100</v>
      </c>
      <c r="J1689" s="64">
        <f t="shared" si="420"/>
        <v>0</v>
      </c>
    </row>
    <row r="1690" spans="1:12" ht="17.25" customHeight="1">
      <c r="A1690" s="29" t="s">
        <v>189</v>
      </c>
      <c r="B1690" s="30">
        <v>460</v>
      </c>
      <c r="C1690" s="31">
        <v>7</v>
      </c>
      <c r="D1690" s="32">
        <v>7</v>
      </c>
      <c r="E1690" s="33">
        <v>266424</v>
      </c>
      <c r="F1690" s="30">
        <v>244</v>
      </c>
      <c r="G1690" s="64">
        <v>403.4</v>
      </c>
      <c r="H1690" s="83">
        <v>0</v>
      </c>
      <c r="I1690" s="121">
        <v>100</v>
      </c>
      <c r="J1690" s="121">
        <v>0</v>
      </c>
    </row>
    <row r="1691" spans="1:12" s="28" customFormat="1" ht="15.75">
      <c r="A1691" s="27" t="s">
        <v>45</v>
      </c>
      <c r="B1691" s="71">
        <v>481</v>
      </c>
      <c r="C1691" s="71"/>
      <c r="D1691" s="71"/>
      <c r="E1691" s="85"/>
      <c r="F1691" s="71"/>
      <c r="G1691" s="72">
        <f>G1692+G1730+G1750+G1811+G1722</f>
        <v>340433.1</v>
      </c>
      <c r="H1691" s="72">
        <f>H1692+H1730+H1750+H1811+H1722</f>
        <v>56039.7</v>
      </c>
      <c r="I1691" s="72">
        <f>I1692+I1730+I1750+I1811+I1722</f>
        <v>286302.59999999998</v>
      </c>
      <c r="J1691" s="72">
        <f>J1692+J1730+J1750+J1811+J1722</f>
        <v>50395</v>
      </c>
      <c r="L1691" s="87">
        <f>I1691-286302.6</f>
        <v>0</v>
      </c>
    </row>
    <row r="1692" spans="1:12" ht="15.75">
      <c r="A1692" s="29" t="s">
        <v>113</v>
      </c>
      <c r="B1692" s="30">
        <v>481</v>
      </c>
      <c r="C1692" s="31">
        <v>1</v>
      </c>
      <c r="D1692" s="30"/>
      <c r="E1692" s="33"/>
      <c r="F1692" s="30"/>
      <c r="G1692" s="64">
        <f>G1693+G1700</f>
        <v>2595.1999999999998</v>
      </c>
      <c r="H1692" s="64">
        <f>H1693+H1700</f>
        <v>0</v>
      </c>
      <c r="I1692" s="64">
        <f>I1693+I1700</f>
        <v>2525.1000000000004</v>
      </c>
      <c r="J1692" s="64">
        <f>J1693+J1700</f>
        <v>0</v>
      </c>
    </row>
    <row r="1693" spans="1:12" ht="30">
      <c r="A1693" s="29" t="s">
        <v>278</v>
      </c>
      <c r="B1693" s="30">
        <v>481</v>
      </c>
      <c r="C1693" s="31">
        <v>1</v>
      </c>
      <c r="D1693" s="32">
        <v>4</v>
      </c>
      <c r="E1693" s="33"/>
      <c r="F1693" s="30"/>
      <c r="G1693" s="64">
        <f t="shared" ref="G1693:J1695" si="421">G1694</f>
        <v>1867.1</v>
      </c>
      <c r="H1693" s="64">
        <f t="shared" si="421"/>
        <v>0</v>
      </c>
      <c r="I1693" s="64">
        <f t="shared" si="421"/>
        <v>1813.9</v>
      </c>
      <c r="J1693" s="64">
        <f t="shared" si="421"/>
        <v>0</v>
      </c>
    </row>
    <row r="1694" spans="1:12" ht="30">
      <c r="A1694" s="29" t="s">
        <v>564</v>
      </c>
      <c r="B1694" s="30">
        <v>481</v>
      </c>
      <c r="C1694" s="31">
        <v>1</v>
      </c>
      <c r="D1694" s="32">
        <v>4</v>
      </c>
      <c r="E1694" s="75" t="s">
        <v>154</v>
      </c>
      <c r="F1694" s="30"/>
      <c r="G1694" s="64">
        <f t="shared" si="421"/>
        <v>1867.1</v>
      </c>
      <c r="H1694" s="64">
        <f t="shared" si="421"/>
        <v>0</v>
      </c>
      <c r="I1694" s="64">
        <f t="shared" si="421"/>
        <v>1813.9</v>
      </c>
      <c r="J1694" s="64">
        <f t="shared" si="421"/>
        <v>0</v>
      </c>
    </row>
    <row r="1695" spans="1:12" ht="30">
      <c r="A1695" s="29" t="s">
        <v>573</v>
      </c>
      <c r="B1695" s="30">
        <v>481</v>
      </c>
      <c r="C1695" s="31">
        <v>1</v>
      </c>
      <c r="D1695" s="32">
        <v>4</v>
      </c>
      <c r="E1695" s="75" t="s">
        <v>216</v>
      </c>
      <c r="F1695" s="30"/>
      <c r="G1695" s="64">
        <f t="shared" si="421"/>
        <v>1867.1</v>
      </c>
      <c r="H1695" s="64">
        <f t="shared" si="421"/>
        <v>0</v>
      </c>
      <c r="I1695" s="64">
        <f t="shared" si="421"/>
        <v>1813.9</v>
      </c>
      <c r="J1695" s="64">
        <f t="shared" si="421"/>
        <v>0</v>
      </c>
    </row>
    <row r="1696" spans="1:12" ht="45">
      <c r="A1696" s="29" t="s">
        <v>574</v>
      </c>
      <c r="B1696" s="30">
        <v>481</v>
      </c>
      <c r="C1696" s="31">
        <v>1</v>
      </c>
      <c r="D1696" s="32">
        <v>4</v>
      </c>
      <c r="E1696" s="75" t="s">
        <v>217</v>
      </c>
      <c r="F1696" s="30"/>
      <c r="G1696" s="64">
        <f t="shared" ref="G1696:J1698" si="422">G1697</f>
        <v>1867.1</v>
      </c>
      <c r="H1696" s="64">
        <f t="shared" si="422"/>
        <v>0</v>
      </c>
      <c r="I1696" s="64">
        <f t="shared" si="422"/>
        <v>1813.9</v>
      </c>
      <c r="J1696" s="64">
        <f t="shared" si="422"/>
        <v>0</v>
      </c>
    </row>
    <row r="1697" spans="1:12" ht="45">
      <c r="A1697" s="29" t="s">
        <v>90</v>
      </c>
      <c r="B1697" s="30">
        <v>481</v>
      </c>
      <c r="C1697" s="31">
        <v>1</v>
      </c>
      <c r="D1697" s="32">
        <v>4</v>
      </c>
      <c r="E1697" s="75" t="s">
        <v>217</v>
      </c>
      <c r="F1697" s="30">
        <v>100</v>
      </c>
      <c r="G1697" s="64">
        <f t="shared" si="422"/>
        <v>1867.1</v>
      </c>
      <c r="H1697" s="64">
        <f t="shared" si="422"/>
        <v>0</v>
      </c>
      <c r="I1697" s="64">
        <f t="shared" si="422"/>
        <v>1813.9</v>
      </c>
      <c r="J1697" s="64">
        <f t="shared" si="422"/>
        <v>0</v>
      </c>
    </row>
    <row r="1698" spans="1:12" ht="15.75">
      <c r="A1698" s="29" t="s">
        <v>72</v>
      </c>
      <c r="B1698" s="30">
        <v>481</v>
      </c>
      <c r="C1698" s="31">
        <v>1</v>
      </c>
      <c r="D1698" s="32">
        <v>4</v>
      </c>
      <c r="E1698" s="75" t="s">
        <v>217</v>
      </c>
      <c r="F1698" s="30">
        <v>120</v>
      </c>
      <c r="G1698" s="64">
        <f t="shared" si="422"/>
        <v>1867.1</v>
      </c>
      <c r="H1698" s="64">
        <f t="shared" si="422"/>
        <v>0</v>
      </c>
      <c r="I1698" s="64">
        <f t="shared" si="422"/>
        <v>1813.9</v>
      </c>
      <c r="J1698" s="64">
        <f t="shared" si="422"/>
        <v>0</v>
      </c>
    </row>
    <row r="1699" spans="1:12" ht="30">
      <c r="A1699" s="29" t="s">
        <v>123</v>
      </c>
      <c r="B1699" s="30">
        <v>481</v>
      </c>
      <c r="C1699" s="31">
        <v>1</v>
      </c>
      <c r="D1699" s="32">
        <v>4</v>
      </c>
      <c r="E1699" s="75" t="s">
        <v>217</v>
      </c>
      <c r="F1699" s="30">
        <v>121</v>
      </c>
      <c r="G1699" s="64">
        <v>1867.1</v>
      </c>
      <c r="H1699" s="83">
        <v>0</v>
      </c>
      <c r="I1699" s="121">
        <v>1813.9</v>
      </c>
      <c r="J1699" s="121">
        <v>0</v>
      </c>
    </row>
    <row r="1700" spans="1:12" ht="15.75">
      <c r="A1700" s="29" t="s">
        <v>20</v>
      </c>
      <c r="B1700" s="31">
        <v>481</v>
      </c>
      <c r="C1700" s="31">
        <v>1</v>
      </c>
      <c r="D1700" s="31">
        <v>13</v>
      </c>
      <c r="E1700" s="31"/>
      <c r="F1700" s="31"/>
      <c r="G1700" s="64">
        <f>G1707+G1701</f>
        <v>728.1</v>
      </c>
      <c r="H1700" s="64">
        <f>H1707+H1701</f>
        <v>0</v>
      </c>
      <c r="I1700" s="64">
        <f>I1707+I1701</f>
        <v>711.2</v>
      </c>
      <c r="J1700" s="64">
        <f>J1707+J1701</f>
        <v>0</v>
      </c>
    </row>
    <row r="1701" spans="1:12" ht="30">
      <c r="A1701" s="29" t="s">
        <v>546</v>
      </c>
      <c r="B1701" s="31">
        <v>481</v>
      </c>
      <c r="C1701" s="31">
        <v>1</v>
      </c>
      <c r="D1701" s="31">
        <v>13</v>
      </c>
      <c r="E1701" s="82">
        <v>100000</v>
      </c>
      <c r="F1701" s="31"/>
      <c r="G1701" s="64">
        <f t="shared" ref="G1701:J1705" si="423">G1702</f>
        <v>99</v>
      </c>
      <c r="H1701" s="64">
        <f t="shared" si="423"/>
        <v>0</v>
      </c>
      <c r="I1701" s="64">
        <f t="shared" si="423"/>
        <v>99</v>
      </c>
      <c r="J1701" s="64">
        <f t="shared" si="423"/>
        <v>0</v>
      </c>
    </row>
    <row r="1702" spans="1:12" ht="45">
      <c r="A1702" s="29" t="s">
        <v>543</v>
      </c>
      <c r="B1702" s="31">
        <v>481</v>
      </c>
      <c r="C1702" s="31">
        <v>1</v>
      </c>
      <c r="D1702" s="31">
        <v>13</v>
      </c>
      <c r="E1702" s="82">
        <v>110000</v>
      </c>
      <c r="F1702" s="31"/>
      <c r="G1702" s="64">
        <f t="shared" si="423"/>
        <v>99</v>
      </c>
      <c r="H1702" s="64">
        <f t="shared" si="423"/>
        <v>0</v>
      </c>
      <c r="I1702" s="64">
        <f t="shared" si="423"/>
        <v>99</v>
      </c>
      <c r="J1702" s="64">
        <f t="shared" si="423"/>
        <v>0</v>
      </c>
    </row>
    <row r="1703" spans="1:12" ht="60">
      <c r="A1703" s="29" t="s">
        <v>544</v>
      </c>
      <c r="B1703" s="31">
        <v>481</v>
      </c>
      <c r="C1703" s="31">
        <v>1</v>
      </c>
      <c r="D1703" s="31">
        <v>13</v>
      </c>
      <c r="E1703" s="82">
        <v>110240</v>
      </c>
      <c r="F1703" s="31"/>
      <c r="G1703" s="64">
        <f t="shared" si="423"/>
        <v>99</v>
      </c>
      <c r="H1703" s="64">
        <f t="shared" si="423"/>
        <v>0</v>
      </c>
      <c r="I1703" s="64">
        <f t="shared" si="423"/>
        <v>99</v>
      </c>
      <c r="J1703" s="64">
        <f t="shared" si="423"/>
        <v>0</v>
      </c>
    </row>
    <row r="1704" spans="1:12" ht="15.75">
      <c r="A1704" s="29" t="s">
        <v>161</v>
      </c>
      <c r="B1704" s="31">
        <v>481</v>
      </c>
      <c r="C1704" s="31">
        <v>1</v>
      </c>
      <c r="D1704" s="31">
        <v>13</v>
      </c>
      <c r="E1704" s="82">
        <v>110240</v>
      </c>
      <c r="F1704" s="31">
        <v>200</v>
      </c>
      <c r="G1704" s="64">
        <f t="shared" si="423"/>
        <v>99</v>
      </c>
      <c r="H1704" s="64">
        <f t="shared" si="423"/>
        <v>0</v>
      </c>
      <c r="I1704" s="64">
        <f t="shared" si="423"/>
        <v>99</v>
      </c>
      <c r="J1704" s="64">
        <f t="shared" si="423"/>
        <v>0</v>
      </c>
    </row>
    <row r="1705" spans="1:12" ht="15.75">
      <c r="A1705" s="29" t="s">
        <v>162</v>
      </c>
      <c r="B1705" s="31">
        <v>481</v>
      </c>
      <c r="C1705" s="31">
        <v>1</v>
      </c>
      <c r="D1705" s="31">
        <v>13</v>
      </c>
      <c r="E1705" s="82">
        <v>110240</v>
      </c>
      <c r="F1705" s="31">
        <v>240</v>
      </c>
      <c r="G1705" s="64">
        <f t="shared" si="423"/>
        <v>99</v>
      </c>
      <c r="H1705" s="64">
        <f t="shared" si="423"/>
        <v>0</v>
      </c>
      <c r="I1705" s="64">
        <f t="shared" si="423"/>
        <v>99</v>
      </c>
      <c r="J1705" s="64">
        <f t="shared" si="423"/>
        <v>0</v>
      </c>
    </row>
    <row r="1706" spans="1:12" ht="15.75">
      <c r="A1706" s="29" t="s">
        <v>163</v>
      </c>
      <c r="B1706" s="31">
        <v>481</v>
      </c>
      <c r="C1706" s="31">
        <v>1</v>
      </c>
      <c r="D1706" s="31">
        <v>13</v>
      </c>
      <c r="E1706" s="82">
        <v>110240</v>
      </c>
      <c r="F1706" s="31">
        <v>244</v>
      </c>
      <c r="G1706" s="64">
        <v>99</v>
      </c>
      <c r="H1706" s="83">
        <v>0</v>
      </c>
      <c r="I1706" s="121">
        <v>99</v>
      </c>
      <c r="J1706" s="121">
        <v>0</v>
      </c>
    </row>
    <row r="1707" spans="1:12" ht="45">
      <c r="A1707" s="29" t="s">
        <v>426</v>
      </c>
      <c r="B1707" s="31">
        <v>481</v>
      </c>
      <c r="C1707" s="31">
        <v>1</v>
      </c>
      <c r="D1707" s="31">
        <v>13</v>
      </c>
      <c r="E1707" s="79" t="s">
        <v>118</v>
      </c>
      <c r="F1707" s="31"/>
      <c r="G1707" s="64">
        <f>G1708</f>
        <v>629.1</v>
      </c>
      <c r="H1707" s="64">
        <f t="shared" ref="H1707:J1708" si="424">H1708</f>
        <v>0</v>
      </c>
      <c r="I1707" s="64">
        <f t="shared" si="424"/>
        <v>612.20000000000005</v>
      </c>
      <c r="J1707" s="64">
        <f t="shared" si="424"/>
        <v>0</v>
      </c>
    </row>
    <row r="1708" spans="1:12" ht="45">
      <c r="A1708" s="29" t="s">
        <v>427</v>
      </c>
      <c r="B1708" s="31">
        <v>481</v>
      </c>
      <c r="C1708" s="31">
        <v>1</v>
      </c>
      <c r="D1708" s="31">
        <v>13</v>
      </c>
      <c r="E1708" s="79" t="s">
        <v>212</v>
      </c>
      <c r="F1708" s="31"/>
      <c r="G1708" s="64">
        <f>G1709</f>
        <v>629.1</v>
      </c>
      <c r="H1708" s="64">
        <f t="shared" si="424"/>
        <v>0</v>
      </c>
      <c r="I1708" s="64">
        <f t="shared" si="424"/>
        <v>612.20000000000005</v>
      </c>
      <c r="J1708" s="64">
        <f t="shared" si="424"/>
        <v>0</v>
      </c>
    </row>
    <row r="1709" spans="1:12" ht="59.25" customHeight="1">
      <c r="A1709" s="38" t="s">
        <v>428</v>
      </c>
      <c r="B1709" s="31">
        <v>481</v>
      </c>
      <c r="C1709" s="31">
        <v>1</v>
      </c>
      <c r="D1709" s="31">
        <v>13</v>
      </c>
      <c r="E1709" s="79" t="s">
        <v>214</v>
      </c>
      <c r="F1709" s="31"/>
      <c r="G1709" s="64">
        <f>G1710+G1713+G1717</f>
        <v>629.1</v>
      </c>
      <c r="H1709" s="64">
        <f>H1710+H1713+H1717</f>
        <v>0</v>
      </c>
      <c r="I1709" s="64">
        <f>I1710+I1713+I1717</f>
        <v>612.20000000000005</v>
      </c>
      <c r="J1709" s="64">
        <f>J1710+J1713+J1717</f>
        <v>0</v>
      </c>
    </row>
    <row r="1710" spans="1:12" ht="69.75" customHeight="1">
      <c r="A1710" s="29" t="s">
        <v>203</v>
      </c>
      <c r="B1710" s="31">
        <v>481</v>
      </c>
      <c r="C1710" s="31">
        <v>1</v>
      </c>
      <c r="D1710" s="31">
        <v>13</v>
      </c>
      <c r="E1710" s="33">
        <v>1250240</v>
      </c>
      <c r="F1710" s="31">
        <v>100</v>
      </c>
      <c r="G1710" s="64">
        <f>G1711</f>
        <v>504.6</v>
      </c>
      <c r="H1710" s="64">
        <f t="shared" ref="H1710:J1711" si="425">H1711</f>
        <v>0</v>
      </c>
      <c r="I1710" s="64">
        <f t="shared" si="425"/>
        <v>487.7</v>
      </c>
      <c r="J1710" s="64">
        <f t="shared" si="425"/>
        <v>0</v>
      </c>
    </row>
    <row r="1711" spans="1:12" ht="30">
      <c r="A1711" s="29" t="s">
        <v>204</v>
      </c>
      <c r="B1711" s="31">
        <v>481</v>
      </c>
      <c r="C1711" s="31">
        <v>1</v>
      </c>
      <c r="D1711" s="31">
        <v>13</v>
      </c>
      <c r="E1711" s="33">
        <v>1250240</v>
      </c>
      <c r="F1711" s="31">
        <v>120</v>
      </c>
      <c r="G1711" s="64">
        <f>G1712</f>
        <v>504.6</v>
      </c>
      <c r="H1711" s="64">
        <f t="shared" si="425"/>
        <v>0</v>
      </c>
      <c r="I1711" s="64">
        <f t="shared" si="425"/>
        <v>487.7</v>
      </c>
      <c r="J1711" s="64">
        <f t="shared" si="425"/>
        <v>0</v>
      </c>
    </row>
    <row r="1712" spans="1:12" ht="30">
      <c r="A1712" s="29" t="s">
        <v>115</v>
      </c>
      <c r="B1712" s="31">
        <v>481</v>
      </c>
      <c r="C1712" s="31">
        <v>1</v>
      </c>
      <c r="D1712" s="31">
        <v>13</v>
      </c>
      <c r="E1712" s="33">
        <v>1250240</v>
      </c>
      <c r="F1712" s="31">
        <v>122</v>
      </c>
      <c r="G1712" s="64">
        <v>504.6</v>
      </c>
      <c r="H1712" s="83">
        <v>0</v>
      </c>
      <c r="I1712" s="121">
        <v>487.7</v>
      </c>
      <c r="J1712" s="121">
        <v>0</v>
      </c>
      <c r="L1712" s="24" t="s">
        <v>10</v>
      </c>
    </row>
    <row r="1713" spans="1:11" ht="15.75">
      <c r="A1713" s="29" t="s">
        <v>161</v>
      </c>
      <c r="B1713" s="31">
        <v>481</v>
      </c>
      <c r="C1713" s="31">
        <v>1</v>
      </c>
      <c r="D1713" s="31">
        <v>13</v>
      </c>
      <c r="E1713" s="33">
        <v>1250240</v>
      </c>
      <c r="F1713" s="31">
        <v>200</v>
      </c>
      <c r="G1713" s="64">
        <f>G1714</f>
        <v>114</v>
      </c>
      <c r="H1713" s="64">
        <f t="shared" ref="H1713:J1713" si="426">H1714</f>
        <v>0</v>
      </c>
      <c r="I1713" s="64">
        <f t="shared" si="426"/>
        <v>114</v>
      </c>
      <c r="J1713" s="64">
        <f t="shared" si="426"/>
        <v>0</v>
      </c>
    </row>
    <row r="1714" spans="1:11" ht="15.75">
      <c r="A1714" s="29" t="s">
        <v>162</v>
      </c>
      <c r="B1714" s="31">
        <v>481</v>
      </c>
      <c r="C1714" s="31">
        <v>1</v>
      </c>
      <c r="D1714" s="31">
        <v>13</v>
      </c>
      <c r="E1714" s="33">
        <v>1250240</v>
      </c>
      <c r="F1714" s="31">
        <v>240</v>
      </c>
      <c r="G1714" s="64">
        <f>G1715+G1716</f>
        <v>114</v>
      </c>
      <c r="H1714" s="64">
        <f t="shared" ref="H1714:J1714" si="427">H1715+H1716</f>
        <v>0</v>
      </c>
      <c r="I1714" s="64">
        <f t="shared" si="427"/>
        <v>114</v>
      </c>
      <c r="J1714" s="64">
        <f t="shared" si="427"/>
        <v>0</v>
      </c>
    </row>
    <row r="1715" spans="1:11" ht="15.75">
      <c r="A1715" s="29" t="s">
        <v>80</v>
      </c>
      <c r="B1715" s="31">
        <v>481</v>
      </c>
      <c r="C1715" s="31">
        <v>1</v>
      </c>
      <c r="D1715" s="31">
        <v>13</v>
      </c>
      <c r="E1715" s="33">
        <v>1250240</v>
      </c>
      <c r="F1715" s="31">
        <v>242</v>
      </c>
      <c r="G1715" s="64">
        <v>0</v>
      </c>
      <c r="H1715" s="83">
        <v>0</v>
      </c>
      <c r="I1715" s="121">
        <v>0</v>
      </c>
      <c r="J1715" s="121">
        <v>0</v>
      </c>
      <c r="K1715" s="24" t="s">
        <v>10</v>
      </c>
    </row>
    <row r="1716" spans="1:11" ht="31.5" customHeight="1">
      <c r="A1716" s="29" t="s">
        <v>116</v>
      </c>
      <c r="B1716" s="31">
        <v>481</v>
      </c>
      <c r="C1716" s="31">
        <v>1</v>
      </c>
      <c r="D1716" s="31">
        <v>13</v>
      </c>
      <c r="E1716" s="33">
        <v>1250240</v>
      </c>
      <c r="F1716" s="31">
        <v>244</v>
      </c>
      <c r="G1716" s="64">
        <v>114</v>
      </c>
      <c r="H1716" s="83">
        <v>0</v>
      </c>
      <c r="I1716" s="121">
        <v>114</v>
      </c>
      <c r="J1716" s="121">
        <v>0</v>
      </c>
    </row>
    <row r="1717" spans="1:11" ht="15.75">
      <c r="A1717" s="29" t="s">
        <v>77</v>
      </c>
      <c r="B1717" s="31">
        <v>481</v>
      </c>
      <c r="C1717" s="31">
        <v>1</v>
      </c>
      <c r="D1717" s="31">
        <v>13</v>
      </c>
      <c r="E1717" s="33">
        <v>1250240</v>
      </c>
      <c r="F1717" s="31">
        <v>800</v>
      </c>
      <c r="G1717" s="64">
        <f>G1718</f>
        <v>10.499999999999998</v>
      </c>
      <c r="H1717" s="64">
        <f t="shared" ref="H1717:J1717" si="428">H1718</f>
        <v>0</v>
      </c>
      <c r="I1717" s="64">
        <f t="shared" si="428"/>
        <v>10.499999999999998</v>
      </c>
      <c r="J1717" s="64">
        <f t="shared" si="428"/>
        <v>0</v>
      </c>
    </row>
    <row r="1718" spans="1:11" ht="15.75">
      <c r="A1718" s="29" t="s">
        <v>97</v>
      </c>
      <c r="B1718" s="31">
        <v>481</v>
      </c>
      <c r="C1718" s="31">
        <v>1</v>
      </c>
      <c r="D1718" s="31">
        <v>13</v>
      </c>
      <c r="E1718" s="33">
        <v>1250240</v>
      </c>
      <c r="F1718" s="31">
        <v>850</v>
      </c>
      <c r="G1718" s="64">
        <f>G1720+G1719+G1721</f>
        <v>10.499999999999998</v>
      </c>
      <c r="H1718" s="64">
        <f t="shared" ref="H1718:J1718" si="429">H1720+H1719+H1721</f>
        <v>0</v>
      </c>
      <c r="I1718" s="64">
        <f t="shared" si="429"/>
        <v>10.499999999999998</v>
      </c>
      <c r="J1718" s="64">
        <f t="shared" si="429"/>
        <v>0</v>
      </c>
    </row>
    <row r="1719" spans="1:11" ht="15.75">
      <c r="A1719" s="34" t="s">
        <v>517</v>
      </c>
      <c r="B1719" s="31">
        <v>481</v>
      </c>
      <c r="C1719" s="31">
        <v>1</v>
      </c>
      <c r="D1719" s="31">
        <v>13</v>
      </c>
      <c r="E1719" s="33">
        <v>1250240</v>
      </c>
      <c r="F1719" s="31">
        <v>851</v>
      </c>
      <c r="G1719" s="64">
        <v>4.8</v>
      </c>
      <c r="H1719" s="83">
        <v>0</v>
      </c>
      <c r="I1719" s="121">
        <v>4.8</v>
      </c>
      <c r="J1719" s="121">
        <v>0</v>
      </c>
    </row>
    <row r="1720" spans="1:11" ht="15.75">
      <c r="A1720" s="29" t="s">
        <v>98</v>
      </c>
      <c r="B1720" s="31">
        <v>481</v>
      </c>
      <c r="C1720" s="31">
        <v>1</v>
      </c>
      <c r="D1720" s="31">
        <v>13</v>
      </c>
      <c r="E1720" s="33">
        <v>1250240</v>
      </c>
      <c r="F1720" s="31">
        <v>852</v>
      </c>
      <c r="G1720" s="64">
        <v>5.6</v>
      </c>
      <c r="H1720" s="83">
        <v>0</v>
      </c>
      <c r="I1720" s="121">
        <v>5.6</v>
      </c>
      <c r="J1720" s="121">
        <v>0</v>
      </c>
    </row>
    <row r="1721" spans="1:11" ht="15.75">
      <c r="A1721" s="34" t="s">
        <v>503</v>
      </c>
      <c r="B1721" s="31">
        <v>481</v>
      </c>
      <c r="C1721" s="31">
        <v>1</v>
      </c>
      <c r="D1721" s="31">
        <v>13</v>
      </c>
      <c r="E1721" s="33">
        <v>1250240</v>
      </c>
      <c r="F1721" s="31">
        <v>853</v>
      </c>
      <c r="G1721" s="64">
        <v>0.1</v>
      </c>
      <c r="H1721" s="83">
        <v>0</v>
      </c>
      <c r="I1721" s="121">
        <v>0.1</v>
      </c>
      <c r="J1721" s="121">
        <v>0</v>
      </c>
    </row>
    <row r="1722" spans="1:11" ht="15.75">
      <c r="A1722" s="34" t="s">
        <v>108</v>
      </c>
      <c r="B1722" s="31">
        <v>481</v>
      </c>
      <c r="C1722" s="31">
        <v>3</v>
      </c>
      <c r="D1722" s="31"/>
      <c r="E1722" s="33"/>
      <c r="F1722" s="31"/>
      <c r="G1722" s="64">
        <f t="shared" ref="G1722:J1728" si="430">G1723</f>
        <v>94764.1</v>
      </c>
      <c r="H1722" s="64">
        <f t="shared" si="430"/>
        <v>0</v>
      </c>
      <c r="I1722" s="64">
        <f t="shared" si="430"/>
        <v>55689</v>
      </c>
      <c r="J1722" s="64">
        <f t="shared" si="430"/>
        <v>0</v>
      </c>
    </row>
    <row r="1723" spans="1:11" ht="30">
      <c r="A1723" s="34" t="s">
        <v>525</v>
      </c>
      <c r="B1723" s="31">
        <v>481</v>
      </c>
      <c r="C1723" s="31">
        <v>3</v>
      </c>
      <c r="D1723" s="31">
        <v>9</v>
      </c>
      <c r="E1723" s="33"/>
      <c r="F1723" s="31"/>
      <c r="G1723" s="64">
        <f t="shared" si="430"/>
        <v>94764.1</v>
      </c>
      <c r="H1723" s="64">
        <f t="shared" si="430"/>
        <v>0</v>
      </c>
      <c r="I1723" s="64">
        <f t="shared" si="430"/>
        <v>55689</v>
      </c>
      <c r="J1723" s="64">
        <f t="shared" si="430"/>
        <v>0</v>
      </c>
    </row>
    <row r="1724" spans="1:11" ht="45">
      <c r="A1724" s="29" t="s">
        <v>426</v>
      </c>
      <c r="B1724" s="31">
        <v>481</v>
      </c>
      <c r="C1724" s="31">
        <v>3</v>
      </c>
      <c r="D1724" s="31">
        <v>9</v>
      </c>
      <c r="E1724" s="33">
        <v>1200000</v>
      </c>
      <c r="F1724" s="31"/>
      <c r="G1724" s="64">
        <f t="shared" si="430"/>
        <v>94764.1</v>
      </c>
      <c r="H1724" s="64">
        <f t="shared" si="430"/>
        <v>0</v>
      </c>
      <c r="I1724" s="64">
        <f t="shared" si="430"/>
        <v>55689</v>
      </c>
      <c r="J1724" s="64">
        <f t="shared" si="430"/>
        <v>0</v>
      </c>
    </row>
    <row r="1725" spans="1:11" ht="60">
      <c r="A1725" s="29" t="s">
        <v>429</v>
      </c>
      <c r="B1725" s="31">
        <v>481</v>
      </c>
      <c r="C1725" s="31">
        <v>3</v>
      </c>
      <c r="D1725" s="31">
        <v>9</v>
      </c>
      <c r="E1725" s="33">
        <v>1210000</v>
      </c>
      <c r="F1725" s="31"/>
      <c r="G1725" s="64">
        <f t="shared" si="430"/>
        <v>94764.1</v>
      </c>
      <c r="H1725" s="64">
        <f t="shared" si="430"/>
        <v>0</v>
      </c>
      <c r="I1725" s="64">
        <f t="shared" si="430"/>
        <v>55689</v>
      </c>
      <c r="J1725" s="64">
        <f t="shared" si="430"/>
        <v>0</v>
      </c>
    </row>
    <row r="1726" spans="1:11" ht="30">
      <c r="A1726" s="34" t="s">
        <v>621</v>
      </c>
      <c r="B1726" s="31">
        <v>481</v>
      </c>
      <c r="C1726" s="31">
        <v>3</v>
      </c>
      <c r="D1726" s="31">
        <v>9</v>
      </c>
      <c r="E1726" s="33">
        <v>1212181</v>
      </c>
      <c r="F1726" s="31"/>
      <c r="G1726" s="64">
        <f t="shared" si="430"/>
        <v>94764.1</v>
      </c>
      <c r="H1726" s="64">
        <f t="shared" si="430"/>
        <v>0</v>
      </c>
      <c r="I1726" s="64">
        <f t="shared" si="430"/>
        <v>55689</v>
      </c>
      <c r="J1726" s="64">
        <f t="shared" si="430"/>
        <v>0</v>
      </c>
    </row>
    <row r="1727" spans="1:11" ht="15.75">
      <c r="A1727" s="29" t="s">
        <v>161</v>
      </c>
      <c r="B1727" s="31">
        <v>481</v>
      </c>
      <c r="C1727" s="31">
        <v>3</v>
      </c>
      <c r="D1727" s="31">
        <v>9</v>
      </c>
      <c r="E1727" s="33">
        <v>1212181</v>
      </c>
      <c r="F1727" s="31">
        <v>200</v>
      </c>
      <c r="G1727" s="64">
        <f t="shared" si="430"/>
        <v>94764.1</v>
      </c>
      <c r="H1727" s="64">
        <f t="shared" si="430"/>
        <v>0</v>
      </c>
      <c r="I1727" s="64">
        <f t="shared" si="430"/>
        <v>55689</v>
      </c>
      <c r="J1727" s="64">
        <f t="shared" si="430"/>
        <v>0</v>
      </c>
    </row>
    <row r="1728" spans="1:11" ht="15.75">
      <c r="A1728" s="29" t="s">
        <v>162</v>
      </c>
      <c r="B1728" s="31">
        <v>481</v>
      </c>
      <c r="C1728" s="31">
        <v>3</v>
      </c>
      <c r="D1728" s="31">
        <v>9</v>
      </c>
      <c r="E1728" s="33">
        <v>1212181</v>
      </c>
      <c r="F1728" s="31">
        <v>240</v>
      </c>
      <c r="G1728" s="64">
        <f t="shared" si="430"/>
        <v>94764.1</v>
      </c>
      <c r="H1728" s="64">
        <f t="shared" si="430"/>
        <v>0</v>
      </c>
      <c r="I1728" s="64">
        <f t="shared" si="430"/>
        <v>55689</v>
      </c>
      <c r="J1728" s="64">
        <f t="shared" si="430"/>
        <v>0</v>
      </c>
    </row>
    <row r="1729" spans="1:11" ht="33" customHeight="1">
      <c r="A1729" s="29" t="s">
        <v>116</v>
      </c>
      <c r="B1729" s="31">
        <v>481</v>
      </c>
      <c r="C1729" s="31">
        <v>3</v>
      </c>
      <c r="D1729" s="31">
        <v>9</v>
      </c>
      <c r="E1729" s="33">
        <v>1212181</v>
      </c>
      <c r="F1729" s="31">
        <v>244</v>
      </c>
      <c r="G1729" s="64">
        <v>94764.1</v>
      </c>
      <c r="H1729" s="83">
        <v>0</v>
      </c>
      <c r="I1729" s="121">
        <v>55689</v>
      </c>
      <c r="J1729" s="121">
        <v>0</v>
      </c>
    </row>
    <row r="1730" spans="1:11" ht="15.75">
      <c r="A1730" s="29" t="s">
        <v>117</v>
      </c>
      <c r="B1730" s="31">
        <v>481</v>
      </c>
      <c r="C1730" s="31">
        <v>4</v>
      </c>
      <c r="D1730" s="31"/>
      <c r="E1730" s="33"/>
      <c r="F1730" s="31"/>
      <c r="G1730" s="64">
        <f>G1743+G1731</f>
        <v>50824.799999999996</v>
      </c>
      <c r="H1730" s="64">
        <f>H1743+H1731</f>
        <v>0</v>
      </c>
      <c r="I1730" s="64">
        <f>I1743+I1731</f>
        <v>49927.6</v>
      </c>
      <c r="J1730" s="64">
        <f>J1743+J1731</f>
        <v>0</v>
      </c>
      <c r="K1730" s="24" t="s">
        <v>10</v>
      </c>
    </row>
    <row r="1731" spans="1:11" ht="15.75">
      <c r="A1731" s="29" t="s">
        <v>111</v>
      </c>
      <c r="B1731" s="31">
        <v>481</v>
      </c>
      <c r="C1731" s="31">
        <v>4</v>
      </c>
      <c r="D1731" s="31">
        <v>8</v>
      </c>
      <c r="E1731" s="33"/>
      <c r="F1731" s="31"/>
      <c r="G1731" s="64">
        <f>G1732</f>
        <v>50386.2</v>
      </c>
      <c r="H1731" s="64">
        <f t="shared" ref="H1731:J1732" si="431">H1732</f>
        <v>0</v>
      </c>
      <c r="I1731" s="64">
        <f t="shared" si="431"/>
        <v>49489.5</v>
      </c>
      <c r="J1731" s="64">
        <f t="shared" si="431"/>
        <v>0</v>
      </c>
    </row>
    <row r="1732" spans="1:11" ht="30" customHeight="1">
      <c r="A1732" s="29" t="s">
        <v>565</v>
      </c>
      <c r="B1732" s="31">
        <v>481</v>
      </c>
      <c r="C1732" s="31">
        <v>4</v>
      </c>
      <c r="D1732" s="31">
        <v>8</v>
      </c>
      <c r="E1732" s="33">
        <v>1800000</v>
      </c>
      <c r="F1732" s="31"/>
      <c r="G1732" s="64">
        <f>G1733</f>
        <v>50386.2</v>
      </c>
      <c r="H1732" s="64">
        <f t="shared" si="431"/>
        <v>0</v>
      </c>
      <c r="I1732" s="64">
        <f t="shared" si="431"/>
        <v>49489.5</v>
      </c>
      <c r="J1732" s="64">
        <f t="shared" si="431"/>
        <v>0</v>
      </c>
    </row>
    <row r="1733" spans="1:11" ht="45">
      <c r="A1733" s="29" t="s">
        <v>570</v>
      </c>
      <c r="B1733" s="31">
        <v>481</v>
      </c>
      <c r="C1733" s="31">
        <v>4</v>
      </c>
      <c r="D1733" s="31">
        <v>8</v>
      </c>
      <c r="E1733" s="33">
        <v>1820000</v>
      </c>
      <c r="F1733" s="31"/>
      <c r="G1733" s="64">
        <f>G1734+G1740+G1737</f>
        <v>50386.2</v>
      </c>
      <c r="H1733" s="64">
        <f>H1734+H1740+H1737</f>
        <v>0</v>
      </c>
      <c r="I1733" s="64">
        <f>I1734+I1740+I1737</f>
        <v>49489.5</v>
      </c>
      <c r="J1733" s="64">
        <f>J1734+J1740+J1737</f>
        <v>0</v>
      </c>
    </row>
    <row r="1734" spans="1:11" ht="30">
      <c r="A1734" s="34" t="s">
        <v>568</v>
      </c>
      <c r="B1734" s="31">
        <v>481</v>
      </c>
      <c r="C1734" s="31">
        <v>4</v>
      </c>
      <c r="D1734" s="31">
        <v>8</v>
      </c>
      <c r="E1734" s="33">
        <v>1820300</v>
      </c>
      <c r="F1734" s="31"/>
      <c r="G1734" s="64">
        <f>G1735</f>
        <v>17844.400000000001</v>
      </c>
      <c r="H1734" s="64">
        <f>H1735</f>
        <v>0</v>
      </c>
      <c r="I1734" s="64">
        <f>I1735</f>
        <v>17411.2</v>
      </c>
      <c r="J1734" s="64">
        <f>J1735</f>
        <v>0</v>
      </c>
    </row>
    <row r="1735" spans="1:11" ht="15.75">
      <c r="A1735" s="29" t="s">
        <v>77</v>
      </c>
      <c r="B1735" s="31">
        <v>481</v>
      </c>
      <c r="C1735" s="31">
        <v>4</v>
      </c>
      <c r="D1735" s="31">
        <v>8</v>
      </c>
      <c r="E1735" s="33">
        <v>1820300</v>
      </c>
      <c r="F1735" s="31">
        <v>800</v>
      </c>
      <c r="G1735" s="64">
        <f>G1736</f>
        <v>17844.400000000001</v>
      </c>
      <c r="H1735" s="64">
        <f t="shared" ref="H1735:J1735" si="432">H1736</f>
        <v>0</v>
      </c>
      <c r="I1735" s="64">
        <f t="shared" si="432"/>
        <v>17411.2</v>
      </c>
      <c r="J1735" s="64">
        <f t="shared" si="432"/>
        <v>0</v>
      </c>
    </row>
    <row r="1736" spans="1:11" ht="30">
      <c r="A1736" s="29" t="s">
        <v>172</v>
      </c>
      <c r="B1736" s="31">
        <v>481</v>
      </c>
      <c r="C1736" s="31">
        <v>4</v>
      </c>
      <c r="D1736" s="31">
        <v>8</v>
      </c>
      <c r="E1736" s="33">
        <v>1820300</v>
      </c>
      <c r="F1736" s="31">
        <v>810</v>
      </c>
      <c r="G1736" s="64">
        <v>17844.400000000001</v>
      </c>
      <c r="H1736" s="83">
        <v>0</v>
      </c>
      <c r="I1736" s="121">
        <v>17411.2</v>
      </c>
      <c r="J1736" s="121">
        <v>0</v>
      </c>
    </row>
    <row r="1737" spans="1:11" ht="60">
      <c r="A1737" s="29" t="s">
        <v>661</v>
      </c>
      <c r="B1737" s="31">
        <v>481</v>
      </c>
      <c r="C1737" s="31">
        <v>4</v>
      </c>
      <c r="D1737" s="31">
        <v>8</v>
      </c>
      <c r="E1737" s="33">
        <v>1820301</v>
      </c>
      <c r="F1737" s="31"/>
      <c r="G1737" s="64">
        <f>G1738</f>
        <v>23124.2</v>
      </c>
      <c r="H1737" s="64">
        <f>H1738</f>
        <v>0</v>
      </c>
      <c r="I1737" s="64">
        <f>I1738</f>
        <v>23124.2</v>
      </c>
      <c r="J1737" s="64">
        <f>J1738</f>
        <v>0</v>
      </c>
    </row>
    <row r="1738" spans="1:11" ht="15.75">
      <c r="A1738" s="29" t="s">
        <v>77</v>
      </c>
      <c r="B1738" s="31">
        <v>481</v>
      </c>
      <c r="C1738" s="31">
        <v>4</v>
      </c>
      <c r="D1738" s="31">
        <v>8</v>
      </c>
      <c r="E1738" s="33">
        <v>1820301</v>
      </c>
      <c r="F1738" s="31">
        <v>800</v>
      </c>
      <c r="G1738" s="64">
        <f>G1739</f>
        <v>23124.2</v>
      </c>
      <c r="H1738" s="64">
        <f t="shared" ref="H1738:J1738" si="433">H1739</f>
        <v>0</v>
      </c>
      <c r="I1738" s="64">
        <f t="shared" si="433"/>
        <v>23124.2</v>
      </c>
      <c r="J1738" s="64">
        <f t="shared" si="433"/>
        <v>0</v>
      </c>
    </row>
    <row r="1739" spans="1:11" ht="30">
      <c r="A1739" s="29" t="s">
        <v>172</v>
      </c>
      <c r="B1739" s="31">
        <v>481</v>
      </c>
      <c r="C1739" s="31">
        <v>4</v>
      </c>
      <c r="D1739" s="31">
        <v>8</v>
      </c>
      <c r="E1739" s="33">
        <v>1820301</v>
      </c>
      <c r="F1739" s="31">
        <v>810</v>
      </c>
      <c r="G1739" s="64">
        <v>23124.2</v>
      </c>
      <c r="H1739" s="83">
        <v>0</v>
      </c>
      <c r="I1739" s="121">
        <v>23124.2</v>
      </c>
      <c r="J1739" s="121">
        <v>0</v>
      </c>
    </row>
    <row r="1740" spans="1:11" ht="33" customHeight="1">
      <c r="A1740" s="29" t="s">
        <v>569</v>
      </c>
      <c r="B1740" s="31">
        <v>481</v>
      </c>
      <c r="C1740" s="31">
        <v>4</v>
      </c>
      <c r="D1740" s="31">
        <v>8</v>
      </c>
      <c r="E1740" s="33">
        <v>1820303</v>
      </c>
      <c r="F1740" s="31"/>
      <c r="G1740" s="64">
        <f>G1741</f>
        <v>9417.6</v>
      </c>
      <c r="H1740" s="64">
        <f>H1741</f>
        <v>0</v>
      </c>
      <c r="I1740" s="64">
        <f>I1741</f>
        <v>8954.1</v>
      </c>
      <c r="J1740" s="64">
        <f>J1741</f>
        <v>0</v>
      </c>
    </row>
    <row r="1741" spans="1:11" ht="15.75">
      <c r="A1741" s="29" t="s">
        <v>77</v>
      </c>
      <c r="B1741" s="31">
        <v>481</v>
      </c>
      <c r="C1741" s="31">
        <v>4</v>
      </c>
      <c r="D1741" s="31">
        <v>8</v>
      </c>
      <c r="E1741" s="33">
        <v>1820303</v>
      </c>
      <c r="F1741" s="31">
        <v>800</v>
      </c>
      <c r="G1741" s="64">
        <f>G1742</f>
        <v>9417.6</v>
      </c>
      <c r="H1741" s="64">
        <f t="shared" ref="H1741:J1741" si="434">H1742</f>
        <v>0</v>
      </c>
      <c r="I1741" s="64">
        <f t="shared" si="434"/>
        <v>8954.1</v>
      </c>
      <c r="J1741" s="64">
        <f t="shared" si="434"/>
        <v>0</v>
      </c>
    </row>
    <row r="1742" spans="1:11" ht="30">
      <c r="A1742" s="29" t="s">
        <v>172</v>
      </c>
      <c r="B1742" s="31">
        <v>481</v>
      </c>
      <c r="C1742" s="31">
        <v>4</v>
      </c>
      <c r="D1742" s="31">
        <v>8</v>
      </c>
      <c r="E1742" s="33">
        <v>1820303</v>
      </c>
      <c r="F1742" s="31">
        <v>810</v>
      </c>
      <c r="G1742" s="64">
        <v>9417.6</v>
      </c>
      <c r="H1742" s="83">
        <v>0</v>
      </c>
      <c r="I1742" s="121">
        <v>8954.1</v>
      </c>
      <c r="J1742" s="121">
        <v>0</v>
      </c>
    </row>
    <row r="1743" spans="1:11" ht="15.75">
      <c r="A1743" s="29" t="s">
        <v>48</v>
      </c>
      <c r="B1743" s="31">
        <v>481</v>
      </c>
      <c r="C1743" s="31">
        <v>4</v>
      </c>
      <c r="D1743" s="31">
        <v>10</v>
      </c>
      <c r="E1743" s="33"/>
      <c r="F1743" s="31"/>
      <c r="G1743" s="64">
        <f>G1744</f>
        <v>438.6</v>
      </c>
      <c r="H1743" s="64">
        <f>H1744</f>
        <v>0</v>
      </c>
      <c r="I1743" s="64">
        <f>I1744</f>
        <v>438.1</v>
      </c>
      <c r="J1743" s="64">
        <f>J1744</f>
        <v>0</v>
      </c>
    </row>
    <row r="1744" spans="1:11" ht="45">
      <c r="A1744" s="29" t="s">
        <v>426</v>
      </c>
      <c r="B1744" s="31">
        <v>481</v>
      </c>
      <c r="C1744" s="31">
        <v>4</v>
      </c>
      <c r="D1744" s="31">
        <v>10</v>
      </c>
      <c r="E1744" s="33">
        <v>1200000</v>
      </c>
      <c r="F1744" s="31"/>
      <c r="G1744" s="64">
        <f t="shared" ref="G1744:J1748" si="435">G1745</f>
        <v>438.6</v>
      </c>
      <c r="H1744" s="64">
        <f t="shared" si="435"/>
        <v>0</v>
      </c>
      <c r="I1744" s="64">
        <f t="shared" si="435"/>
        <v>438.1</v>
      </c>
      <c r="J1744" s="64">
        <f t="shared" si="435"/>
        <v>0</v>
      </c>
    </row>
    <row r="1745" spans="1:11" ht="45">
      <c r="A1745" s="29" t="s">
        <v>471</v>
      </c>
      <c r="B1745" s="31">
        <v>481</v>
      </c>
      <c r="C1745" s="31">
        <v>4</v>
      </c>
      <c r="D1745" s="31">
        <v>10</v>
      </c>
      <c r="E1745" s="33">
        <v>1250000</v>
      </c>
      <c r="F1745" s="31"/>
      <c r="G1745" s="64">
        <f t="shared" si="435"/>
        <v>438.6</v>
      </c>
      <c r="H1745" s="64">
        <f t="shared" si="435"/>
        <v>0</v>
      </c>
      <c r="I1745" s="64">
        <f t="shared" si="435"/>
        <v>438.1</v>
      </c>
      <c r="J1745" s="64">
        <f t="shared" si="435"/>
        <v>0</v>
      </c>
    </row>
    <row r="1746" spans="1:11" ht="75" customHeight="1">
      <c r="A1746" s="29" t="s">
        <v>428</v>
      </c>
      <c r="B1746" s="31">
        <v>481</v>
      </c>
      <c r="C1746" s="31">
        <v>4</v>
      </c>
      <c r="D1746" s="31">
        <v>10</v>
      </c>
      <c r="E1746" s="33">
        <v>1250240</v>
      </c>
      <c r="F1746" s="31"/>
      <c r="G1746" s="64">
        <f t="shared" si="435"/>
        <v>438.6</v>
      </c>
      <c r="H1746" s="64">
        <f t="shared" si="435"/>
        <v>0</v>
      </c>
      <c r="I1746" s="64">
        <f t="shared" si="435"/>
        <v>438.1</v>
      </c>
      <c r="J1746" s="64">
        <f t="shared" si="435"/>
        <v>0</v>
      </c>
    </row>
    <row r="1747" spans="1:11" ht="32.25" customHeight="1">
      <c r="A1747" s="29" t="s">
        <v>119</v>
      </c>
      <c r="B1747" s="31">
        <v>481</v>
      </c>
      <c r="C1747" s="31">
        <v>4</v>
      </c>
      <c r="D1747" s="31">
        <v>10</v>
      </c>
      <c r="E1747" s="33">
        <v>1250240</v>
      </c>
      <c r="F1747" s="31">
        <v>200</v>
      </c>
      <c r="G1747" s="64">
        <f>G1748</f>
        <v>438.6</v>
      </c>
      <c r="H1747" s="64">
        <f t="shared" si="435"/>
        <v>0</v>
      </c>
      <c r="I1747" s="64">
        <f t="shared" si="435"/>
        <v>438.1</v>
      </c>
      <c r="J1747" s="64">
        <f t="shared" si="435"/>
        <v>0</v>
      </c>
    </row>
    <row r="1748" spans="1:11" ht="30">
      <c r="A1748" s="29" t="s">
        <v>120</v>
      </c>
      <c r="B1748" s="31">
        <v>481</v>
      </c>
      <c r="C1748" s="31">
        <v>4</v>
      </c>
      <c r="D1748" s="31">
        <v>10</v>
      </c>
      <c r="E1748" s="33">
        <v>1250240</v>
      </c>
      <c r="F1748" s="31">
        <v>240</v>
      </c>
      <c r="G1748" s="64">
        <f>G1749</f>
        <v>438.6</v>
      </c>
      <c r="H1748" s="64">
        <f t="shared" si="435"/>
        <v>0</v>
      </c>
      <c r="I1748" s="64">
        <f t="shared" si="435"/>
        <v>438.1</v>
      </c>
      <c r="J1748" s="64">
        <f t="shared" si="435"/>
        <v>0</v>
      </c>
    </row>
    <row r="1749" spans="1:11" ht="17.25" customHeight="1">
      <c r="A1749" s="29" t="s">
        <v>138</v>
      </c>
      <c r="B1749" s="31">
        <v>481</v>
      </c>
      <c r="C1749" s="31">
        <v>4</v>
      </c>
      <c r="D1749" s="31">
        <v>10</v>
      </c>
      <c r="E1749" s="33">
        <v>1250240</v>
      </c>
      <c r="F1749" s="31">
        <v>242</v>
      </c>
      <c r="G1749" s="64">
        <v>438.6</v>
      </c>
      <c r="H1749" s="83">
        <v>0</v>
      </c>
      <c r="I1749" s="121">
        <v>438.1</v>
      </c>
      <c r="J1749" s="121">
        <v>0</v>
      </c>
    </row>
    <row r="1750" spans="1:11" ht="15.75">
      <c r="A1750" s="29" t="s">
        <v>121</v>
      </c>
      <c r="B1750" s="30">
        <v>481</v>
      </c>
      <c r="C1750" s="31">
        <v>5</v>
      </c>
      <c r="D1750" s="32"/>
      <c r="E1750" s="33"/>
      <c r="F1750" s="30"/>
      <c r="G1750" s="64">
        <f>G1803+G1751</f>
        <v>187179.5</v>
      </c>
      <c r="H1750" s="64">
        <f>H1803+H1751</f>
        <v>56039.7</v>
      </c>
      <c r="I1750" s="64">
        <f>I1803+I1751</f>
        <v>173091.4</v>
      </c>
      <c r="J1750" s="64">
        <f>J1803+J1751</f>
        <v>50395</v>
      </c>
    </row>
    <row r="1751" spans="1:11" ht="15.75">
      <c r="A1751" s="29" t="s">
        <v>49</v>
      </c>
      <c r="B1751" s="30">
        <v>481</v>
      </c>
      <c r="C1751" s="31">
        <v>5</v>
      </c>
      <c r="D1751" s="32">
        <v>2</v>
      </c>
      <c r="E1751" s="33"/>
      <c r="F1751" s="30"/>
      <c r="G1751" s="64">
        <f>G1770+G1752+G1786</f>
        <v>171738.5</v>
      </c>
      <c r="H1751" s="64">
        <f>H1770+H1752+H1786</f>
        <v>56039.7</v>
      </c>
      <c r="I1751" s="64">
        <f>I1770+I1752+I1786</f>
        <v>157951</v>
      </c>
      <c r="J1751" s="64">
        <f>J1770+J1752+J1786</f>
        <v>50395</v>
      </c>
    </row>
    <row r="1752" spans="1:11" ht="60">
      <c r="A1752" s="29" t="s">
        <v>429</v>
      </c>
      <c r="B1752" s="30">
        <v>481</v>
      </c>
      <c r="C1752" s="31">
        <v>5</v>
      </c>
      <c r="D1752" s="32">
        <v>2</v>
      </c>
      <c r="E1752" s="33">
        <v>1210000</v>
      </c>
      <c r="F1752" s="30"/>
      <c r="G1752" s="64">
        <f>G1753+G1760+G1767</f>
        <v>86232.5</v>
      </c>
      <c r="H1752" s="64">
        <f>H1753+H1760+H1767</f>
        <v>0</v>
      </c>
      <c r="I1752" s="64">
        <f>I1753+I1760+I1767</f>
        <v>78711.8</v>
      </c>
      <c r="J1752" s="64">
        <f>J1753+J1760+J1767</f>
        <v>0</v>
      </c>
    </row>
    <row r="1753" spans="1:11" ht="90">
      <c r="A1753" s="29" t="s">
        <v>430</v>
      </c>
      <c r="B1753" s="30">
        <v>481</v>
      </c>
      <c r="C1753" s="31">
        <v>5</v>
      </c>
      <c r="D1753" s="32">
        <v>2</v>
      </c>
      <c r="E1753" s="33">
        <v>1215430</v>
      </c>
      <c r="F1753" s="30"/>
      <c r="G1753" s="64">
        <f>G1755+G1758</f>
        <v>35456</v>
      </c>
      <c r="H1753" s="64">
        <f>H1755+H1758</f>
        <v>0</v>
      </c>
      <c r="I1753" s="64">
        <f>I1755+I1758</f>
        <v>32915.199999999997</v>
      </c>
      <c r="J1753" s="64">
        <f>J1755+J1758</f>
        <v>0</v>
      </c>
      <c r="K1753" s="24" t="s">
        <v>10</v>
      </c>
    </row>
    <row r="1754" spans="1:11" ht="30">
      <c r="A1754" s="29" t="s">
        <v>202</v>
      </c>
      <c r="B1754" s="30">
        <v>481</v>
      </c>
      <c r="C1754" s="31">
        <v>5</v>
      </c>
      <c r="D1754" s="32">
        <v>2</v>
      </c>
      <c r="E1754" s="33">
        <v>1215430</v>
      </c>
      <c r="F1754" s="30">
        <v>200</v>
      </c>
      <c r="G1754" s="64">
        <f>G1755</f>
        <v>1847.7</v>
      </c>
      <c r="H1754" s="64">
        <f t="shared" ref="H1754:J1754" si="436">H1755</f>
        <v>0</v>
      </c>
      <c r="I1754" s="64">
        <f t="shared" si="436"/>
        <v>1830.5</v>
      </c>
      <c r="J1754" s="64">
        <f t="shared" si="436"/>
        <v>0</v>
      </c>
    </row>
    <row r="1755" spans="1:11" ht="30">
      <c r="A1755" s="29" t="s">
        <v>120</v>
      </c>
      <c r="B1755" s="30">
        <v>481</v>
      </c>
      <c r="C1755" s="31">
        <v>5</v>
      </c>
      <c r="D1755" s="32">
        <v>2</v>
      </c>
      <c r="E1755" s="33">
        <v>1215430</v>
      </c>
      <c r="F1755" s="30">
        <v>240</v>
      </c>
      <c r="G1755" s="64">
        <f>G1756+G1757</f>
        <v>1847.7</v>
      </c>
      <c r="H1755" s="64">
        <f t="shared" ref="H1755:J1755" si="437">H1756+H1757</f>
        <v>0</v>
      </c>
      <c r="I1755" s="64">
        <f t="shared" si="437"/>
        <v>1830.5</v>
      </c>
      <c r="J1755" s="64">
        <f t="shared" si="437"/>
        <v>0</v>
      </c>
    </row>
    <row r="1756" spans="1:11" ht="30">
      <c r="A1756" s="29" t="s">
        <v>279</v>
      </c>
      <c r="B1756" s="30">
        <v>481</v>
      </c>
      <c r="C1756" s="31">
        <v>5</v>
      </c>
      <c r="D1756" s="32">
        <v>2</v>
      </c>
      <c r="E1756" s="33">
        <v>1215430</v>
      </c>
      <c r="F1756" s="30">
        <v>243</v>
      </c>
      <c r="G1756" s="64">
        <v>0</v>
      </c>
      <c r="H1756" s="83">
        <v>0</v>
      </c>
      <c r="I1756" s="121">
        <v>0</v>
      </c>
      <c r="J1756" s="121">
        <v>0</v>
      </c>
    </row>
    <row r="1757" spans="1:11" ht="45">
      <c r="A1757" s="29" t="s">
        <v>116</v>
      </c>
      <c r="B1757" s="30">
        <v>481</v>
      </c>
      <c r="C1757" s="31">
        <v>5</v>
      </c>
      <c r="D1757" s="32">
        <v>2</v>
      </c>
      <c r="E1757" s="33">
        <v>1215430</v>
      </c>
      <c r="F1757" s="30">
        <v>244</v>
      </c>
      <c r="G1757" s="64">
        <v>1847.7</v>
      </c>
      <c r="H1757" s="83">
        <v>0</v>
      </c>
      <c r="I1757" s="121">
        <v>1830.5</v>
      </c>
      <c r="J1757" s="121">
        <v>0</v>
      </c>
    </row>
    <row r="1758" spans="1:11" ht="15.75">
      <c r="A1758" s="29" t="s">
        <v>77</v>
      </c>
      <c r="B1758" s="30">
        <v>481</v>
      </c>
      <c r="C1758" s="31">
        <v>5</v>
      </c>
      <c r="D1758" s="32">
        <v>2</v>
      </c>
      <c r="E1758" s="33">
        <v>1215430</v>
      </c>
      <c r="F1758" s="30">
        <v>800</v>
      </c>
      <c r="G1758" s="64">
        <f>G1759</f>
        <v>33608.300000000003</v>
      </c>
      <c r="H1758" s="64">
        <f t="shared" ref="H1758:J1758" si="438">H1759</f>
        <v>0</v>
      </c>
      <c r="I1758" s="64">
        <f t="shared" si="438"/>
        <v>31084.7</v>
      </c>
      <c r="J1758" s="64">
        <f t="shared" si="438"/>
        <v>0</v>
      </c>
    </row>
    <row r="1759" spans="1:11" ht="30">
      <c r="A1759" s="29" t="s">
        <v>172</v>
      </c>
      <c r="B1759" s="30">
        <v>481</v>
      </c>
      <c r="C1759" s="31">
        <v>5</v>
      </c>
      <c r="D1759" s="32">
        <v>2</v>
      </c>
      <c r="E1759" s="33">
        <v>1215430</v>
      </c>
      <c r="F1759" s="30">
        <v>810</v>
      </c>
      <c r="G1759" s="64">
        <v>33608.300000000003</v>
      </c>
      <c r="H1759" s="83">
        <v>0</v>
      </c>
      <c r="I1759" s="121">
        <v>31084.7</v>
      </c>
      <c r="J1759" s="121">
        <v>0</v>
      </c>
    </row>
    <row r="1760" spans="1:11" ht="90">
      <c r="A1760" s="29" t="s">
        <v>431</v>
      </c>
      <c r="B1760" s="30">
        <v>481</v>
      </c>
      <c r="C1760" s="31">
        <v>5</v>
      </c>
      <c r="D1760" s="32">
        <v>2</v>
      </c>
      <c r="E1760" s="33">
        <v>1216430</v>
      </c>
      <c r="F1760" s="30"/>
      <c r="G1760" s="64">
        <f>G1761+G1765</f>
        <v>1865.2</v>
      </c>
      <c r="H1760" s="64">
        <f>H1761+H1765</f>
        <v>0</v>
      </c>
      <c r="I1760" s="64">
        <f>I1761+I1765</f>
        <v>1732.3</v>
      </c>
      <c r="J1760" s="64">
        <f>J1761+J1765</f>
        <v>0</v>
      </c>
    </row>
    <row r="1761" spans="1:10" ht="30">
      <c r="A1761" s="29" t="s">
        <v>202</v>
      </c>
      <c r="B1761" s="30">
        <v>481</v>
      </c>
      <c r="C1761" s="31">
        <v>5</v>
      </c>
      <c r="D1761" s="32">
        <v>2</v>
      </c>
      <c r="E1761" s="33">
        <v>1216430</v>
      </c>
      <c r="F1761" s="30">
        <v>200</v>
      </c>
      <c r="G1761" s="64">
        <f t="shared" ref="G1761:J1761" si="439">G1762</f>
        <v>96.3</v>
      </c>
      <c r="H1761" s="64">
        <f t="shared" si="439"/>
        <v>0</v>
      </c>
      <c r="I1761" s="64">
        <f t="shared" si="439"/>
        <v>96.3</v>
      </c>
      <c r="J1761" s="64">
        <f t="shared" si="439"/>
        <v>0</v>
      </c>
    </row>
    <row r="1762" spans="1:10" ht="30">
      <c r="A1762" s="29" t="s">
        <v>120</v>
      </c>
      <c r="B1762" s="30">
        <v>481</v>
      </c>
      <c r="C1762" s="31">
        <v>5</v>
      </c>
      <c r="D1762" s="32">
        <v>2</v>
      </c>
      <c r="E1762" s="33">
        <v>1216430</v>
      </c>
      <c r="F1762" s="30">
        <v>240</v>
      </c>
      <c r="G1762" s="64">
        <f>G1763+G1764</f>
        <v>96.3</v>
      </c>
      <c r="H1762" s="64">
        <f t="shared" ref="H1762:J1762" si="440">H1763+H1764</f>
        <v>0</v>
      </c>
      <c r="I1762" s="64">
        <f t="shared" si="440"/>
        <v>96.3</v>
      </c>
      <c r="J1762" s="64">
        <f t="shared" si="440"/>
        <v>0</v>
      </c>
    </row>
    <row r="1763" spans="1:10" ht="30">
      <c r="A1763" s="29" t="s">
        <v>279</v>
      </c>
      <c r="B1763" s="30">
        <v>481</v>
      </c>
      <c r="C1763" s="31">
        <v>5</v>
      </c>
      <c r="D1763" s="32">
        <v>2</v>
      </c>
      <c r="E1763" s="33">
        <v>1216430</v>
      </c>
      <c r="F1763" s="30">
        <v>243</v>
      </c>
      <c r="G1763" s="64">
        <v>0</v>
      </c>
      <c r="H1763" s="83">
        <v>0</v>
      </c>
      <c r="I1763" s="121">
        <v>0</v>
      </c>
      <c r="J1763" s="121">
        <v>0</v>
      </c>
    </row>
    <row r="1764" spans="1:10" ht="45">
      <c r="A1764" s="29" t="s">
        <v>116</v>
      </c>
      <c r="B1764" s="30">
        <v>481</v>
      </c>
      <c r="C1764" s="31">
        <v>5</v>
      </c>
      <c r="D1764" s="32">
        <v>2</v>
      </c>
      <c r="E1764" s="33">
        <v>1216430</v>
      </c>
      <c r="F1764" s="30">
        <v>244</v>
      </c>
      <c r="G1764" s="64">
        <v>96.3</v>
      </c>
      <c r="H1764" s="83">
        <v>0</v>
      </c>
      <c r="I1764" s="121">
        <v>96.3</v>
      </c>
      <c r="J1764" s="121">
        <v>0</v>
      </c>
    </row>
    <row r="1765" spans="1:10" ht="15.75">
      <c r="A1765" s="29" t="s">
        <v>77</v>
      </c>
      <c r="B1765" s="30">
        <v>481</v>
      </c>
      <c r="C1765" s="31">
        <v>5</v>
      </c>
      <c r="D1765" s="32">
        <v>2</v>
      </c>
      <c r="E1765" s="33">
        <v>1216430</v>
      </c>
      <c r="F1765" s="30">
        <v>800</v>
      </c>
      <c r="G1765" s="64">
        <f>G1766</f>
        <v>1768.9</v>
      </c>
      <c r="H1765" s="64">
        <f t="shared" ref="H1765:J1765" si="441">H1766</f>
        <v>0</v>
      </c>
      <c r="I1765" s="64">
        <f t="shared" si="441"/>
        <v>1636</v>
      </c>
      <c r="J1765" s="64">
        <f t="shared" si="441"/>
        <v>0</v>
      </c>
    </row>
    <row r="1766" spans="1:10" ht="30">
      <c r="A1766" s="29" t="s">
        <v>172</v>
      </c>
      <c r="B1766" s="30">
        <v>481</v>
      </c>
      <c r="C1766" s="31">
        <v>5</v>
      </c>
      <c r="D1766" s="32">
        <v>2</v>
      </c>
      <c r="E1766" s="33">
        <v>1216430</v>
      </c>
      <c r="F1766" s="30">
        <v>810</v>
      </c>
      <c r="G1766" s="64">
        <v>1768.9</v>
      </c>
      <c r="H1766" s="83">
        <v>0</v>
      </c>
      <c r="I1766" s="121">
        <v>1636</v>
      </c>
      <c r="J1766" s="121">
        <v>0</v>
      </c>
    </row>
    <row r="1767" spans="1:10" ht="60">
      <c r="A1767" s="29" t="s">
        <v>497</v>
      </c>
      <c r="B1767" s="30">
        <v>481</v>
      </c>
      <c r="C1767" s="31">
        <v>5</v>
      </c>
      <c r="D1767" s="32">
        <v>2</v>
      </c>
      <c r="E1767" s="33">
        <v>1217001</v>
      </c>
      <c r="F1767" s="30"/>
      <c r="G1767" s="64">
        <f>G1768</f>
        <v>48911.3</v>
      </c>
      <c r="H1767" s="64">
        <f>H1768</f>
        <v>0</v>
      </c>
      <c r="I1767" s="64">
        <f>I1768</f>
        <v>44064.3</v>
      </c>
      <c r="J1767" s="64">
        <f>J1768</f>
        <v>0</v>
      </c>
    </row>
    <row r="1768" spans="1:10" ht="15.75">
      <c r="A1768" s="29" t="s">
        <v>77</v>
      </c>
      <c r="B1768" s="30">
        <v>481</v>
      </c>
      <c r="C1768" s="31">
        <v>5</v>
      </c>
      <c r="D1768" s="32">
        <v>2</v>
      </c>
      <c r="E1768" s="33">
        <v>1217001</v>
      </c>
      <c r="F1768" s="30">
        <v>800</v>
      </c>
      <c r="G1768" s="64">
        <f>G1769</f>
        <v>48911.3</v>
      </c>
      <c r="H1768" s="64">
        <f t="shared" ref="H1768:J1768" si="442">H1769</f>
        <v>0</v>
      </c>
      <c r="I1768" s="64">
        <f t="shared" si="442"/>
        <v>44064.3</v>
      </c>
      <c r="J1768" s="64">
        <f t="shared" si="442"/>
        <v>0</v>
      </c>
    </row>
    <row r="1769" spans="1:10" ht="39.75" customHeight="1">
      <c r="A1769" s="29" t="s">
        <v>172</v>
      </c>
      <c r="B1769" s="30">
        <v>481</v>
      </c>
      <c r="C1769" s="31">
        <v>5</v>
      </c>
      <c r="D1769" s="32">
        <v>2</v>
      </c>
      <c r="E1769" s="33">
        <v>1217001</v>
      </c>
      <c r="F1769" s="30">
        <v>810</v>
      </c>
      <c r="G1769" s="64">
        <v>48911.3</v>
      </c>
      <c r="H1769" s="83">
        <v>0</v>
      </c>
      <c r="I1769" s="121">
        <v>44064.3</v>
      </c>
      <c r="J1769" s="121">
        <v>0</v>
      </c>
    </row>
    <row r="1770" spans="1:10" ht="70.5" customHeight="1">
      <c r="A1770" s="29" t="s">
        <v>432</v>
      </c>
      <c r="B1770" s="30">
        <v>481</v>
      </c>
      <c r="C1770" s="31">
        <v>5</v>
      </c>
      <c r="D1770" s="32">
        <v>2</v>
      </c>
      <c r="E1770" s="33">
        <v>1230000</v>
      </c>
      <c r="F1770" s="30"/>
      <c r="G1770" s="64">
        <f>G1771+G1774+G1777+G1780+G1783</f>
        <v>83555.999999999985</v>
      </c>
      <c r="H1770" s="64">
        <f>H1771+H1774+H1777+H1780+H1783</f>
        <v>56039.7</v>
      </c>
      <c r="I1770" s="64">
        <f>I1771+I1774+I1777+I1780+I1783</f>
        <v>77289.2</v>
      </c>
      <c r="J1770" s="64">
        <f>J1771+J1774+J1777+J1780+J1783</f>
        <v>50395</v>
      </c>
    </row>
    <row r="1771" spans="1:10" ht="123" customHeight="1">
      <c r="A1771" s="29" t="s">
        <v>433</v>
      </c>
      <c r="B1771" s="30">
        <v>481</v>
      </c>
      <c r="C1771" s="31">
        <v>5</v>
      </c>
      <c r="D1771" s="32">
        <v>2</v>
      </c>
      <c r="E1771" s="33">
        <v>1235434</v>
      </c>
      <c r="F1771" s="30"/>
      <c r="G1771" s="64">
        <f>G1772</f>
        <v>8345.7999999999993</v>
      </c>
      <c r="H1771" s="64">
        <f>H1772</f>
        <v>0</v>
      </c>
      <c r="I1771" s="64">
        <f>I1772</f>
        <v>7972.5</v>
      </c>
      <c r="J1771" s="64">
        <f>J1772</f>
        <v>0</v>
      </c>
    </row>
    <row r="1772" spans="1:10" ht="21" customHeight="1">
      <c r="A1772" s="29" t="s">
        <v>77</v>
      </c>
      <c r="B1772" s="30">
        <v>481</v>
      </c>
      <c r="C1772" s="31">
        <v>5</v>
      </c>
      <c r="D1772" s="32">
        <v>2</v>
      </c>
      <c r="E1772" s="33">
        <v>1235434</v>
      </c>
      <c r="F1772" s="30">
        <v>800</v>
      </c>
      <c r="G1772" s="64">
        <f>G1773</f>
        <v>8345.7999999999993</v>
      </c>
      <c r="H1772" s="64">
        <f t="shared" ref="H1772:J1772" si="443">H1773</f>
        <v>0</v>
      </c>
      <c r="I1772" s="64">
        <f t="shared" si="443"/>
        <v>7972.5</v>
      </c>
      <c r="J1772" s="64">
        <f t="shared" si="443"/>
        <v>0</v>
      </c>
    </row>
    <row r="1773" spans="1:10" ht="20.25" customHeight="1">
      <c r="A1773" s="29" t="s">
        <v>172</v>
      </c>
      <c r="B1773" s="30">
        <v>481</v>
      </c>
      <c r="C1773" s="31">
        <v>5</v>
      </c>
      <c r="D1773" s="32">
        <v>2</v>
      </c>
      <c r="E1773" s="33">
        <v>1235434</v>
      </c>
      <c r="F1773" s="30">
        <v>810</v>
      </c>
      <c r="G1773" s="64">
        <v>8345.7999999999993</v>
      </c>
      <c r="H1773" s="83">
        <v>0</v>
      </c>
      <c r="I1773" s="121">
        <v>7972.5</v>
      </c>
      <c r="J1773" s="121">
        <v>0</v>
      </c>
    </row>
    <row r="1774" spans="1:10" ht="129" customHeight="1">
      <c r="A1774" s="29" t="s">
        <v>434</v>
      </c>
      <c r="B1774" s="30">
        <v>481</v>
      </c>
      <c r="C1774" s="31">
        <v>5</v>
      </c>
      <c r="D1774" s="32">
        <v>2</v>
      </c>
      <c r="E1774" s="33">
        <v>1236434</v>
      </c>
      <c r="F1774" s="30"/>
      <c r="G1774" s="64">
        <f>G1775</f>
        <v>5563.7999999999993</v>
      </c>
      <c r="H1774" s="64">
        <f>H1775</f>
        <v>0</v>
      </c>
      <c r="I1774" s="64">
        <f>I1775</f>
        <v>5315</v>
      </c>
      <c r="J1774" s="64">
        <f>J1775</f>
        <v>0</v>
      </c>
    </row>
    <row r="1775" spans="1:10" ht="22.5" customHeight="1">
      <c r="A1775" s="29" t="s">
        <v>77</v>
      </c>
      <c r="B1775" s="30">
        <v>481</v>
      </c>
      <c r="C1775" s="31">
        <v>5</v>
      </c>
      <c r="D1775" s="32">
        <v>2</v>
      </c>
      <c r="E1775" s="33">
        <v>1236434</v>
      </c>
      <c r="F1775" s="30">
        <v>800</v>
      </c>
      <c r="G1775" s="64">
        <f>G1776</f>
        <v>5563.7999999999993</v>
      </c>
      <c r="H1775" s="64">
        <f t="shared" ref="H1775:J1775" si="444">H1776</f>
        <v>0</v>
      </c>
      <c r="I1775" s="64">
        <f t="shared" si="444"/>
        <v>5315</v>
      </c>
      <c r="J1775" s="64">
        <f t="shared" si="444"/>
        <v>0</v>
      </c>
    </row>
    <row r="1776" spans="1:10" ht="19.5" customHeight="1">
      <c r="A1776" s="29" t="s">
        <v>172</v>
      </c>
      <c r="B1776" s="30">
        <v>481</v>
      </c>
      <c r="C1776" s="31">
        <v>5</v>
      </c>
      <c r="D1776" s="32">
        <v>2</v>
      </c>
      <c r="E1776" s="33">
        <v>1236434</v>
      </c>
      <c r="F1776" s="30">
        <v>810</v>
      </c>
      <c r="G1776" s="64">
        <f>5563.9-0.1</f>
        <v>5563.7999999999993</v>
      </c>
      <c r="H1776" s="83">
        <v>0</v>
      </c>
      <c r="I1776" s="121">
        <v>5315</v>
      </c>
      <c r="J1776" s="121">
        <v>0</v>
      </c>
    </row>
    <row r="1777" spans="1:10" ht="72.75" customHeight="1">
      <c r="A1777" s="29" t="s">
        <v>435</v>
      </c>
      <c r="B1777" s="30">
        <v>481</v>
      </c>
      <c r="C1777" s="31">
        <v>5</v>
      </c>
      <c r="D1777" s="32">
        <v>2</v>
      </c>
      <c r="E1777" s="33">
        <v>1235516</v>
      </c>
      <c r="F1777" s="30"/>
      <c r="G1777" s="64">
        <f>G1778</f>
        <v>34175.199999999997</v>
      </c>
      <c r="H1777" s="64">
        <f>H1778</f>
        <v>34175.199999999997</v>
      </c>
      <c r="I1777" s="64">
        <f>I1778</f>
        <v>28761.5</v>
      </c>
      <c r="J1777" s="64">
        <f>J1778</f>
        <v>28761.5</v>
      </c>
    </row>
    <row r="1778" spans="1:10" ht="15.75">
      <c r="A1778" s="29" t="s">
        <v>77</v>
      </c>
      <c r="B1778" s="30">
        <v>481</v>
      </c>
      <c r="C1778" s="31">
        <v>5</v>
      </c>
      <c r="D1778" s="32">
        <v>2</v>
      </c>
      <c r="E1778" s="33">
        <v>1235516</v>
      </c>
      <c r="F1778" s="30">
        <v>800</v>
      </c>
      <c r="G1778" s="64">
        <f>G1779</f>
        <v>34175.199999999997</v>
      </c>
      <c r="H1778" s="64">
        <f t="shared" ref="H1778:J1778" si="445">H1779</f>
        <v>34175.199999999997</v>
      </c>
      <c r="I1778" s="64">
        <f t="shared" si="445"/>
        <v>28761.5</v>
      </c>
      <c r="J1778" s="64">
        <f t="shared" si="445"/>
        <v>28761.5</v>
      </c>
    </row>
    <row r="1779" spans="1:10" ht="30">
      <c r="A1779" s="29" t="s">
        <v>172</v>
      </c>
      <c r="B1779" s="30">
        <v>481</v>
      </c>
      <c r="C1779" s="31">
        <v>5</v>
      </c>
      <c r="D1779" s="32">
        <v>2</v>
      </c>
      <c r="E1779" s="33">
        <v>1235516</v>
      </c>
      <c r="F1779" s="30">
        <v>810</v>
      </c>
      <c r="G1779" s="64">
        <v>34175.199999999997</v>
      </c>
      <c r="H1779" s="83">
        <f>G1779</f>
        <v>34175.199999999997</v>
      </c>
      <c r="I1779" s="121">
        <v>28761.5</v>
      </c>
      <c r="J1779" s="121">
        <v>28761.5</v>
      </c>
    </row>
    <row r="1780" spans="1:10" ht="75">
      <c r="A1780" s="29" t="s">
        <v>472</v>
      </c>
      <c r="B1780" s="30">
        <v>481</v>
      </c>
      <c r="C1780" s="31">
        <v>5</v>
      </c>
      <c r="D1780" s="32">
        <v>2</v>
      </c>
      <c r="E1780" s="33">
        <v>1235516</v>
      </c>
      <c r="F1780" s="30"/>
      <c r="G1780" s="64">
        <f>G1781</f>
        <v>21864.5</v>
      </c>
      <c r="H1780" s="64">
        <f>H1781</f>
        <v>21864.5</v>
      </c>
      <c r="I1780" s="64">
        <f>I1781</f>
        <v>21633.5</v>
      </c>
      <c r="J1780" s="64">
        <f>J1781</f>
        <v>21633.5</v>
      </c>
    </row>
    <row r="1781" spans="1:10" ht="15.75">
      <c r="A1781" s="29" t="s">
        <v>77</v>
      </c>
      <c r="B1781" s="30">
        <v>481</v>
      </c>
      <c r="C1781" s="31">
        <v>5</v>
      </c>
      <c r="D1781" s="32">
        <v>2</v>
      </c>
      <c r="E1781" s="33">
        <v>1235516</v>
      </c>
      <c r="F1781" s="30">
        <v>800</v>
      </c>
      <c r="G1781" s="64">
        <f>G1782</f>
        <v>21864.5</v>
      </c>
      <c r="H1781" s="83">
        <f>H1782</f>
        <v>21864.5</v>
      </c>
      <c r="I1781" s="83">
        <f t="shared" ref="I1781:J1781" si="446">I1782</f>
        <v>21633.5</v>
      </c>
      <c r="J1781" s="83">
        <f t="shared" si="446"/>
        <v>21633.5</v>
      </c>
    </row>
    <row r="1782" spans="1:10" ht="30">
      <c r="A1782" s="29" t="s">
        <v>172</v>
      </c>
      <c r="B1782" s="30">
        <v>481</v>
      </c>
      <c r="C1782" s="31">
        <v>5</v>
      </c>
      <c r="D1782" s="32">
        <v>2</v>
      </c>
      <c r="E1782" s="33">
        <v>1235516</v>
      </c>
      <c r="F1782" s="30">
        <v>810</v>
      </c>
      <c r="G1782" s="64">
        <v>21864.5</v>
      </c>
      <c r="H1782" s="83">
        <f>G1782</f>
        <v>21864.5</v>
      </c>
      <c r="I1782" s="121">
        <v>21633.5</v>
      </c>
      <c r="J1782" s="121">
        <v>21633.5</v>
      </c>
    </row>
    <row r="1783" spans="1:10" ht="61.5" customHeight="1">
      <c r="A1783" s="53" t="s">
        <v>523</v>
      </c>
      <c r="B1783" s="30">
        <v>481</v>
      </c>
      <c r="C1783" s="31">
        <v>5</v>
      </c>
      <c r="D1783" s="32">
        <v>2</v>
      </c>
      <c r="E1783" s="33">
        <v>1237001</v>
      </c>
      <c r="F1783" s="30"/>
      <c r="G1783" s="64">
        <f>G1784</f>
        <v>13606.7</v>
      </c>
      <c r="H1783" s="64">
        <f>H1784</f>
        <v>0</v>
      </c>
      <c r="I1783" s="64">
        <f>I1784</f>
        <v>13606.7</v>
      </c>
      <c r="J1783" s="64">
        <f>J1784</f>
        <v>0</v>
      </c>
    </row>
    <row r="1784" spans="1:10" ht="15.75">
      <c r="A1784" s="53" t="s">
        <v>77</v>
      </c>
      <c r="B1784" s="30">
        <v>481</v>
      </c>
      <c r="C1784" s="31">
        <v>5</v>
      </c>
      <c r="D1784" s="32">
        <v>2</v>
      </c>
      <c r="E1784" s="33">
        <v>1237001</v>
      </c>
      <c r="F1784" s="30">
        <v>800</v>
      </c>
      <c r="G1784" s="64">
        <f>G1785</f>
        <v>13606.7</v>
      </c>
      <c r="H1784" s="64">
        <f t="shared" ref="H1784:J1784" si="447">H1785</f>
        <v>0</v>
      </c>
      <c r="I1784" s="64">
        <f t="shared" si="447"/>
        <v>13606.7</v>
      </c>
      <c r="J1784" s="64">
        <f t="shared" si="447"/>
        <v>0</v>
      </c>
    </row>
    <row r="1785" spans="1:10" ht="25.5">
      <c r="A1785" s="54" t="s">
        <v>522</v>
      </c>
      <c r="B1785" s="30">
        <v>481</v>
      </c>
      <c r="C1785" s="31">
        <v>5</v>
      </c>
      <c r="D1785" s="32">
        <v>2</v>
      </c>
      <c r="E1785" s="33">
        <v>1237001</v>
      </c>
      <c r="F1785" s="30">
        <v>810</v>
      </c>
      <c r="G1785" s="64">
        <f>13606.6+0.1</f>
        <v>13606.7</v>
      </c>
      <c r="H1785" s="83">
        <v>0</v>
      </c>
      <c r="I1785" s="121">
        <v>13606.7</v>
      </c>
      <c r="J1785" s="121">
        <v>0</v>
      </c>
    </row>
    <row r="1786" spans="1:10" ht="45">
      <c r="A1786" s="34" t="s">
        <v>427</v>
      </c>
      <c r="B1786" s="30">
        <v>481</v>
      </c>
      <c r="C1786" s="31">
        <v>5</v>
      </c>
      <c r="D1786" s="32">
        <v>2</v>
      </c>
      <c r="E1786" s="33">
        <v>1250000</v>
      </c>
      <c r="F1786" s="30"/>
      <c r="G1786" s="64">
        <f>G1787+G1791+G1795+G1799</f>
        <v>1950</v>
      </c>
      <c r="H1786" s="64">
        <f>H1787+H1791+H1795+H1799</f>
        <v>0</v>
      </c>
      <c r="I1786" s="64">
        <f>I1787+I1791+I1795+I1799</f>
        <v>1950</v>
      </c>
      <c r="J1786" s="64">
        <f>J1787+J1791+J1795+J1799</f>
        <v>0</v>
      </c>
    </row>
    <row r="1787" spans="1:10" ht="60">
      <c r="A1787" s="36" t="s">
        <v>436</v>
      </c>
      <c r="B1787" s="30">
        <v>481</v>
      </c>
      <c r="C1787" s="31">
        <v>5</v>
      </c>
      <c r="D1787" s="32">
        <v>2</v>
      </c>
      <c r="E1787" s="33">
        <v>1255431</v>
      </c>
      <c r="F1787" s="30"/>
      <c r="G1787" s="64">
        <f t="shared" ref="G1787:J1789" si="448">G1788</f>
        <v>445.5</v>
      </c>
      <c r="H1787" s="64">
        <f t="shared" si="448"/>
        <v>0</v>
      </c>
      <c r="I1787" s="64">
        <f t="shared" si="448"/>
        <v>445.5</v>
      </c>
      <c r="J1787" s="64">
        <f t="shared" si="448"/>
        <v>0</v>
      </c>
    </row>
    <row r="1788" spans="1:10" ht="30">
      <c r="A1788" s="29" t="s">
        <v>202</v>
      </c>
      <c r="B1788" s="30">
        <v>481</v>
      </c>
      <c r="C1788" s="31">
        <v>5</v>
      </c>
      <c r="D1788" s="32">
        <v>2</v>
      </c>
      <c r="E1788" s="33">
        <v>1255431</v>
      </c>
      <c r="F1788" s="30">
        <v>200</v>
      </c>
      <c r="G1788" s="64">
        <f t="shared" si="448"/>
        <v>445.5</v>
      </c>
      <c r="H1788" s="64">
        <f t="shared" si="448"/>
        <v>0</v>
      </c>
      <c r="I1788" s="64">
        <f t="shared" si="448"/>
        <v>445.5</v>
      </c>
      <c r="J1788" s="64">
        <f t="shared" si="448"/>
        <v>0</v>
      </c>
    </row>
    <row r="1789" spans="1:10" ht="30">
      <c r="A1789" s="55" t="s">
        <v>120</v>
      </c>
      <c r="B1789" s="30">
        <v>481</v>
      </c>
      <c r="C1789" s="31">
        <v>5</v>
      </c>
      <c r="D1789" s="32">
        <v>2</v>
      </c>
      <c r="E1789" s="33">
        <v>1255431</v>
      </c>
      <c r="F1789" s="30">
        <v>240</v>
      </c>
      <c r="G1789" s="64">
        <f t="shared" si="448"/>
        <v>445.5</v>
      </c>
      <c r="H1789" s="64">
        <f t="shared" si="448"/>
        <v>0</v>
      </c>
      <c r="I1789" s="64">
        <f t="shared" si="448"/>
        <v>445.5</v>
      </c>
      <c r="J1789" s="64">
        <f t="shared" si="448"/>
        <v>0</v>
      </c>
    </row>
    <row r="1790" spans="1:10" ht="30">
      <c r="A1790" s="34" t="s">
        <v>279</v>
      </c>
      <c r="B1790" s="30">
        <v>481</v>
      </c>
      <c r="C1790" s="31">
        <v>5</v>
      </c>
      <c r="D1790" s="32">
        <v>2</v>
      </c>
      <c r="E1790" s="33">
        <v>1255431</v>
      </c>
      <c r="F1790" s="30">
        <v>244</v>
      </c>
      <c r="G1790" s="64">
        <v>445.5</v>
      </c>
      <c r="H1790" s="83">
        <v>0</v>
      </c>
      <c r="I1790" s="121">
        <v>445.5</v>
      </c>
      <c r="J1790" s="121">
        <v>0</v>
      </c>
    </row>
    <row r="1791" spans="1:10" ht="60">
      <c r="A1791" s="36" t="s">
        <v>437</v>
      </c>
      <c r="B1791" s="30">
        <v>481</v>
      </c>
      <c r="C1791" s="31">
        <v>5</v>
      </c>
      <c r="D1791" s="32">
        <v>2</v>
      </c>
      <c r="E1791" s="33">
        <v>1256431</v>
      </c>
      <c r="F1791" s="30"/>
      <c r="G1791" s="64">
        <f>G1793</f>
        <v>4.5</v>
      </c>
      <c r="H1791" s="64">
        <f>H1793</f>
        <v>0</v>
      </c>
      <c r="I1791" s="64">
        <f>I1793</f>
        <v>4.5</v>
      </c>
      <c r="J1791" s="64">
        <f>J1793</f>
        <v>0</v>
      </c>
    </row>
    <row r="1792" spans="1:10" ht="30">
      <c r="A1792" s="29" t="s">
        <v>202</v>
      </c>
      <c r="B1792" s="30">
        <v>481</v>
      </c>
      <c r="C1792" s="31">
        <v>5</v>
      </c>
      <c r="D1792" s="32">
        <v>2</v>
      </c>
      <c r="E1792" s="33">
        <v>1256431</v>
      </c>
      <c r="F1792" s="30">
        <v>200</v>
      </c>
      <c r="G1792" s="64">
        <f>G1793</f>
        <v>4.5</v>
      </c>
      <c r="H1792" s="64">
        <f t="shared" ref="H1792:J1793" si="449">H1793</f>
        <v>0</v>
      </c>
      <c r="I1792" s="64">
        <f t="shared" si="449"/>
        <v>4.5</v>
      </c>
      <c r="J1792" s="64">
        <f t="shared" si="449"/>
        <v>0</v>
      </c>
    </row>
    <row r="1793" spans="1:11" ht="30">
      <c r="A1793" s="29" t="s">
        <v>120</v>
      </c>
      <c r="B1793" s="30">
        <v>481</v>
      </c>
      <c r="C1793" s="31">
        <v>5</v>
      </c>
      <c r="D1793" s="32">
        <v>2</v>
      </c>
      <c r="E1793" s="33">
        <v>1256431</v>
      </c>
      <c r="F1793" s="30">
        <v>240</v>
      </c>
      <c r="G1793" s="64">
        <f>G1794</f>
        <v>4.5</v>
      </c>
      <c r="H1793" s="64">
        <f t="shared" si="449"/>
        <v>0</v>
      </c>
      <c r="I1793" s="64">
        <f t="shared" si="449"/>
        <v>4.5</v>
      </c>
      <c r="J1793" s="64">
        <f t="shared" si="449"/>
        <v>0</v>
      </c>
    </row>
    <row r="1794" spans="1:11" ht="45">
      <c r="A1794" s="29" t="s">
        <v>116</v>
      </c>
      <c r="B1794" s="30">
        <v>481</v>
      </c>
      <c r="C1794" s="31">
        <v>5</v>
      </c>
      <c r="D1794" s="32">
        <v>2</v>
      </c>
      <c r="E1794" s="33">
        <v>1256431</v>
      </c>
      <c r="F1794" s="30">
        <v>244</v>
      </c>
      <c r="G1794" s="64">
        <v>4.5</v>
      </c>
      <c r="H1794" s="83">
        <v>0</v>
      </c>
      <c r="I1794" s="121">
        <v>4.5</v>
      </c>
      <c r="J1794" s="121">
        <v>0</v>
      </c>
    </row>
    <row r="1795" spans="1:11" ht="60">
      <c r="A1795" s="36" t="s">
        <v>438</v>
      </c>
      <c r="B1795" s="30">
        <v>481</v>
      </c>
      <c r="C1795" s="31">
        <v>5</v>
      </c>
      <c r="D1795" s="32">
        <v>2</v>
      </c>
      <c r="E1795" s="33">
        <v>1255436</v>
      </c>
      <c r="F1795" s="30"/>
      <c r="G1795" s="64">
        <f>G1797</f>
        <v>0</v>
      </c>
      <c r="H1795" s="64">
        <f>H1797</f>
        <v>0</v>
      </c>
      <c r="I1795" s="64">
        <f>I1797</f>
        <v>0</v>
      </c>
      <c r="J1795" s="64">
        <f>J1797</f>
        <v>0</v>
      </c>
    </row>
    <row r="1796" spans="1:11" ht="30">
      <c r="A1796" s="29" t="s">
        <v>202</v>
      </c>
      <c r="B1796" s="30">
        <v>481</v>
      </c>
      <c r="C1796" s="31">
        <v>5</v>
      </c>
      <c r="D1796" s="32">
        <v>2</v>
      </c>
      <c r="E1796" s="33">
        <v>1255436</v>
      </c>
      <c r="F1796" s="30">
        <v>200</v>
      </c>
      <c r="G1796" s="64">
        <f>G1797</f>
        <v>0</v>
      </c>
      <c r="H1796" s="64">
        <f t="shared" ref="H1796:J1797" si="450">H1797</f>
        <v>0</v>
      </c>
      <c r="I1796" s="64">
        <f t="shared" si="450"/>
        <v>0</v>
      </c>
      <c r="J1796" s="64">
        <f t="shared" si="450"/>
        <v>0</v>
      </c>
    </row>
    <row r="1797" spans="1:11" ht="30">
      <c r="A1797" s="29" t="s">
        <v>120</v>
      </c>
      <c r="B1797" s="30">
        <v>481</v>
      </c>
      <c r="C1797" s="31">
        <v>5</v>
      </c>
      <c r="D1797" s="32">
        <v>2</v>
      </c>
      <c r="E1797" s="33">
        <v>1255436</v>
      </c>
      <c r="F1797" s="30">
        <v>240</v>
      </c>
      <c r="G1797" s="64">
        <f>G1798</f>
        <v>0</v>
      </c>
      <c r="H1797" s="64">
        <f t="shared" si="450"/>
        <v>0</v>
      </c>
      <c r="I1797" s="64">
        <f t="shared" si="450"/>
        <v>0</v>
      </c>
      <c r="J1797" s="64">
        <f t="shared" si="450"/>
        <v>0</v>
      </c>
    </row>
    <row r="1798" spans="1:11" ht="45">
      <c r="A1798" s="29" t="s">
        <v>116</v>
      </c>
      <c r="B1798" s="30">
        <v>481</v>
      </c>
      <c r="C1798" s="31">
        <v>5</v>
      </c>
      <c r="D1798" s="32">
        <v>2</v>
      </c>
      <c r="E1798" s="33">
        <v>1255436</v>
      </c>
      <c r="F1798" s="30">
        <v>244</v>
      </c>
      <c r="G1798" s="64">
        <v>0</v>
      </c>
      <c r="H1798" s="83">
        <v>0</v>
      </c>
      <c r="I1798" s="121">
        <v>0</v>
      </c>
      <c r="J1798" s="121">
        <v>0</v>
      </c>
      <c r="K1798" s="24" t="s">
        <v>10</v>
      </c>
    </row>
    <row r="1799" spans="1:11" ht="75">
      <c r="A1799" s="36" t="s">
        <v>439</v>
      </c>
      <c r="B1799" s="30">
        <v>481</v>
      </c>
      <c r="C1799" s="31">
        <v>5</v>
      </c>
      <c r="D1799" s="32">
        <v>2</v>
      </c>
      <c r="E1799" s="33">
        <v>1256436</v>
      </c>
      <c r="F1799" s="30"/>
      <c r="G1799" s="64">
        <f>G1801</f>
        <v>1500</v>
      </c>
      <c r="H1799" s="64">
        <f>H1801</f>
        <v>0</v>
      </c>
      <c r="I1799" s="64">
        <f>I1801</f>
        <v>1500</v>
      </c>
      <c r="J1799" s="64">
        <f>J1801</f>
        <v>0</v>
      </c>
    </row>
    <row r="1800" spans="1:11" ht="30">
      <c r="A1800" s="29" t="s">
        <v>202</v>
      </c>
      <c r="B1800" s="30">
        <v>481</v>
      </c>
      <c r="C1800" s="31">
        <v>5</v>
      </c>
      <c r="D1800" s="32">
        <v>2</v>
      </c>
      <c r="E1800" s="33">
        <v>1255436</v>
      </c>
      <c r="F1800" s="30">
        <v>200</v>
      </c>
      <c r="G1800" s="64">
        <f>G1801</f>
        <v>1500</v>
      </c>
      <c r="H1800" s="64">
        <f t="shared" ref="H1800:J1801" si="451">H1801</f>
        <v>0</v>
      </c>
      <c r="I1800" s="64">
        <f t="shared" si="451"/>
        <v>1500</v>
      </c>
      <c r="J1800" s="64">
        <f t="shared" si="451"/>
        <v>0</v>
      </c>
    </row>
    <row r="1801" spans="1:11" ht="30">
      <c r="A1801" s="29" t="s">
        <v>120</v>
      </c>
      <c r="B1801" s="30">
        <v>481</v>
      </c>
      <c r="C1801" s="31">
        <v>5</v>
      </c>
      <c r="D1801" s="32">
        <v>2</v>
      </c>
      <c r="E1801" s="33">
        <v>1256436</v>
      </c>
      <c r="F1801" s="30">
        <v>240</v>
      </c>
      <c r="G1801" s="64">
        <f>G1802</f>
        <v>1500</v>
      </c>
      <c r="H1801" s="64">
        <f t="shared" si="451"/>
        <v>0</v>
      </c>
      <c r="I1801" s="64">
        <f t="shared" si="451"/>
        <v>1500</v>
      </c>
      <c r="J1801" s="64">
        <f t="shared" si="451"/>
        <v>0</v>
      </c>
    </row>
    <row r="1802" spans="1:11" ht="45">
      <c r="A1802" s="29" t="s">
        <v>116</v>
      </c>
      <c r="B1802" s="30">
        <v>481</v>
      </c>
      <c r="C1802" s="31">
        <v>5</v>
      </c>
      <c r="D1802" s="32">
        <v>2</v>
      </c>
      <c r="E1802" s="33">
        <v>1256436</v>
      </c>
      <c r="F1802" s="30">
        <v>244</v>
      </c>
      <c r="G1802" s="64">
        <v>1500</v>
      </c>
      <c r="H1802" s="83">
        <v>0</v>
      </c>
      <c r="I1802" s="124">
        <v>1500</v>
      </c>
      <c r="J1802" s="121">
        <v>0</v>
      </c>
    </row>
    <row r="1803" spans="1:11" ht="15.75">
      <c r="A1803" s="29" t="s">
        <v>33</v>
      </c>
      <c r="B1803" s="30">
        <v>481</v>
      </c>
      <c r="C1803" s="31">
        <v>5</v>
      </c>
      <c r="D1803" s="32">
        <v>5</v>
      </c>
      <c r="E1803" s="33"/>
      <c r="F1803" s="30"/>
      <c r="G1803" s="64">
        <f t="shared" ref="G1803:J1807" si="452">G1804</f>
        <v>15441</v>
      </c>
      <c r="H1803" s="64">
        <f t="shared" si="452"/>
        <v>0</v>
      </c>
      <c r="I1803" s="64">
        <f t="shared" si="452"/>
        <v>15140.4</v>
      </c>
      <c r="J1803" s="64">
        <f t="shared" si="452"/>
        <v>0</v>
      </c>
    </row>
    <row r="1804" spans="1:11" ht="45">
      <c r="A1804" s="29" t="s">
        <v>426</v>
      </c>
      <c r="B1804" s="30">
        <v>481</v>
      </c>
      <c r="C1804" s="31">
        <v>5</v>
      </c>
      <c r="D1804" s="32">
        <v>5</v>
      </c>
      <c r="E1804" s="33">
        <v>1200000</v>
      </c>
      <c r="F1804" s="30"/>
      <c r="G1804" s="64">
        <f t="shared" si="452"/>
        <v>15441</v>
      </c>
      <c r="H1804" s="64">
        <f t="shared" si="452"/>
        <v>0</v>
      </c>
      <c r="I1804" s="64">
        <f t="shared" si="452"/>
        <v>15140.4</v>
      </c>
      <c r="J1804" s="64">
        <f t="shared" si="452"/>
        <v>0</v>
      </c>
    </row>
    <row r="1805" spans="1:11" ht="45">
      <c r="A1805" s="29" t="s">
        <v>471</v>
      </c>
      <c r="B1805" s="30">
        <v>481</v>
      </c>
      <c r="C1805" s="31">
        <v>5</v>
      </c>
      <c r="D1805" s="32">
        <v>5</v>
      </c>
      <c r="E1805" s="33">
        <v>1250000</v>
      </c>
      <c r="F1805" s="30"/>
      <c r="G1805" s="64">
        <f t="shared" si="452"/>
        <v>15441</v>
      </c>
      <c r="H1805" s="64">
        <f t="shared" si="452"/>
        <v>0</v>
      </c>
      <c r="I1805" s="64">
        <f t="shared" si="452"/>
        <v>15140.4</v>
      </c>
      <c r="J1805" s="64">
        <f t="shared" si="452"/>
        <v>0</v>
      </c>
    </row>
    <row r="1806" spans="1:11" ht="45">
      <c r="A1806" s="29" t="s">
        <v>473</v>
      </c>
      <c r="B1806" s="30">
        <v>481</v>
      </c>
      <c r="C1806" s="31">
        <v>5</v>
      </c>
      <c r="D1806" s="32">
        <v>5</v>
      </c>
      <c r="E1806" s="46">
        <v>1250204</v>
      </c>
      <c r="F1806" s="30"/>
      <c r="G1806" s="64">
        <f t="shared" si="452"/>
        <v>15441</v>
      </c>
      <c r="H1806" s="64">
        <f t="shared" si="452"/>
        <v>0</v>
      </c>
      <c r="I1806" s="64">
        <f t="shared" si="452"/>
        <v>15140.4</v>
      </c>
      <c r="J1806" s="64">
        <f t="shared" si="452"/>
        <v>0</v>
      </c>
    </row>
    <row r="1807" spans="1:11" ht="71.25" customHeight="1">
      <c r="A1807" s="29" t="s">
        <v>114</v>
      </c>
      <c r="B1807" s="30">
        <v>481</v>
      </c>
      <c r="C1807" s="31">
        <v>5</v>
      </c>
      <c r="D1807" s="32">
        <v>5</v>
      </c>
      <c r="E1807" s="46">
        <v>1250204</v>
      </c>
      <c r="F1807" s="30">
        <v>100</v>
      </c>
      <c r="G1807" s="64">
        <f t="shared" si="452"/>
        <v>15441</v>
      </c>
      <c r="H1807" s="64">
        <f t="shared" si="452"/>
        <v>0</v>
      </c>
      <c r="I1807" s="64">
        <f t="shared" si="452"/>
        <v>15140.4</v>
      </c>
      <c r="J1807" s="64">
        <f t="shared" si="452"/>
        <v>0</v>
      </c>
    </row>
    <row r="1808" spans="1:11" ht="30" customHeight="1">
      <c r="A1808" s="29" t="s">
        <v>122</v>
      </c>
      <c r="B1808" s="30">
        <v>481</v>
      </c>
      <c r="C1808" s="31">
        <v>5</v>
      </c>
      <c r="D1808" s="32">
        <v>5</v>
      </c>
      <c r="E1808" s="46">
        <v>1250204</v>
      </c>
      <c r="F1808" s="30">
        <v>120</v>
      </c>
      <c r="G1808" s="64">
        <f>G1809+G1810</f>
        <v>15441</v>
      </c>
      <c r="H1808" s="64">
        <f t="shared" ref="H1808:J1808" si="453">H1809+H1810</f>
        <v>0</v>
      </c>
      <c r="I1808" s="64">
        <f t="shared" si="453"/>
        <v>15140.4</v>
      </c>
      <c r="J1808" s="64">
        <f t="shared" si="453"/>
        <v>0</v>
      </c>
    </row>
    <row r="1809" spans="1:12" ht="30">
      <c r="A1809" s="29" t="s">
        <v>123</v>
      </c>
      <c r="B1809" s="30">
        <v>481</v>
      </c>
      <c r="C1809" s="31">
        <v>5</v>
      </c>
      <c r="D1809" s="32">
        <v>5</v>
      </c>
      <c r="E1809" s="46">
        <v>1250204</v>
      </c>
      <c r="F1809" s="30">
        <v>121</v>
      </c>
      <c r="G1809" s="64">
        <v>15185.9</v>
      </c>
      <c r="H1809" s="83">
        <v>0</v>
      </c>
      <c r="I1809" s="121">
        <v>14885.3</v>
      </c>
      <c r="J1809" s="121">
        <v>0</v>
      </c>
    </row>
    <row r="1810" spans="1:12" ht="30">
      <c r="A1810" s="29" t="s">
        <v>115</v>
      </c>
      <c r="B1810" s="30">
        <v>481</v>
      </c>
      <c r="C1810" s="31">
        <v>5</v>
      </c>
      <c r="D1810" s="32">
        <v>5</v>
      </c>
      <c r="E1810" s="46">
        <v>1250204</v>
      </c>
      <c r="F1810" s="30">
        <v>122</v>
      </c>
      <c r="G1810" s="64">
        <v>255.1</v>
      </c>
      <c r="H1810" s="83">
        <v>0</v>
      </c>
      <c r="I1810" s="121">
        <v>255.1</v>
      </c>
      <c r="J1810" s="121">
        <v>0</v>
      </c>
    </row>
    <row r="1811" spans="1:12" ht="15.75">
      <c r="A1811" s="29" t="s">
        <v>124</v>
      </c>
      <c r="B1811" s="30">
        <v>481</v>
      </c>
      <c r="C1811" s="31">
        <v>6</v>
      </c>
      <c r="D1811" s="32"/>
      <c r="E1811" s="46"/>
      <c r="F1811" s="30"/>
      <c r="G1811" s="64">
        <f t="shared" ref="G1811:J1812" si="454">G1812</f>
        <v>5069.5</v>
      </c>
      <c r="H1811" s="64">
        <f t="shared" si="454"/>
        <v>0</v>
      </c>
      <c r="I1811" s="64">
        <f t="shared" si="454"/>
        <v>5069.5</v>
      </c>
      <c r="J1811" s="64">
        <f t="shared" si="454"/>
        <v>0</v>
      </c>
    </row>
    <row r="1812" spans="1:12" ht="15.75">
      <c r="A1812" s="29" t="s">
        <v>57</v>
      </c>
      <c r="B1812" s="30">
        <v>481</v>
      </c>
      <c r="C1812" s="31">
        <v>6</v>
      </c>
      <c r="D1812" s="32">
        <v>5</v>
      </c>
      <c r="E1812" s="46"/>
      <c r="F1812" s="30"/>
      <c r="G1812" s="64">
        <f t="shared" si="454"/>
        <v>5069.5</v>
      </c>
      <c r="H1812" s="64">
        <f t="shared" si="454"/>
        <v>0</v>
      </c>
      <c r="I1812" s="64">
        <f t="shared" si="454"/>
        <v>5069.5</v>
      </c>
      <c r="J1812" s="64">
        <f t="shared" si="454"/>
        <v>0</v>
      </c>
    </row>
    <row r="1813" spans="1:12" ht="30">
      <c r="A1813" s="29" t="s">
        <v>444</v>
      </c>
      <c r="B1813" s="30">
        <v>481</v>
      </c>
      <c r="C1813" s="31">
        <v>6</v>
      </c>
      <c r="D1813" s="32">
        <v>5</v>
      </c>
      <c r="E1813" s="46">
        <v>1500000</v>
      </c>
      <c r="F1813" s="30"/>
      <c r="G1813" s="64">
        <f>G1818+G1814</f>
        <v>5069.5</v>
      </c>
      <c r="H1813" s="64">
        <f>H1818+H1814</f>
        <v>0</v>
      </c>
      <c r="I1813" s="64">
        <f>I1818+I1814</f>
        <v>5069.5</v>
      </c>
      <c r="J1813" s="64">
        <f>J1818+J1814</f>
        <v>0</v>
      </c>
    </row>
    <row r="1814" spans="1:12" ht="45">
      <c r="A1814" s="29" t="s">
        <v>466</v>
      </c>
      <c r="B1814" s="30">
        <v>481</v>
      </c>
      <c r="C1814" s="31">
        <v>6</v>
      </c>
      <c r="D1814" s="32">
        <v>5</v>
      </c>
      <c r="E1814" s="46">
        <v>1510000</v>
      </c>
      <c r="F1814" s="30"/>
      <c r="G1814" s="64">
        <f>G1815</f>
        <v>4969.5</v>
      </c>
      <c r="H1814" s="64">
        <f t="shared" ref="H1814:J1816" si="455">H1815</f>
        <v>0</v>
      </c>
      <c r="I1814" s="64">
        <f t="shared" si="455"/>
        <v>4969.5</v>
      </c>
      <c r="J1814" s="64">
        <f t="shared" si="455"/>
        <v>0</v>
      </c>
    </row>
    <row r="1815" spans="1:12" ht="58.5" customHeight="1">
      <c r="A1815" s="29" t="s">
        <v>467</v>
      </c>
      <c r="B1815" s="30">
        <v>481</v>
      </c>
      <c r="C1815" s="31">
        <v>6</v>
      </c>
      <c r="D1815" s="32">
        <v>5</v>
      </c>
      <c r="E1815" s="46">
        <v>1517006</v>
      </c>
      <c r="F1815" s="113"/>
      <c r="G1815" s="64">
        <f>G1816</f>
        <v>4969.5</v>
      </c>
      <c r="H1815" s="64">
        <f t="shared" si="455"/>
        <v>0</v>
      </c>
      <c r="I1815" s="64">
        <f t="shared" si="455"/>
        <v>4969.5</v>
      </c>
      <c r="J1815" s="64">
        <f t="shared" si="455"/>
        <v>0</v>
      </c>
      <c r="K1815" s="24" t="s">
        <v>10</v>
      </c>
    </row>
    <row r="1816" spans="1:12" ht="15.75">
      <c r="A1816" s="29" t="s">
        <v>77</v>
      </c>
      <c r="B1816" s="30">
        <v>481</v>
      </c>
      <c r="C1816" s="31">
        <v>6</v>
      </c>
      <c r="D1816" s="32">
        <v>5</v>
      </c>
      <c r="E1816" s="46">
        <v>1517006</v>
      </c>
      <c r="F1816" s="113">
        <v>800</v>
      </c>
      <c r="G1816" s="64">
        <f>G1817</f>
        <v>4969.5</v>
      </c>
      <c r="H1816" s="64">
        <f t="shared" si="455"/>
        <v>0</v>
      </c>
      <c r="I1816" s="64">
        <f t="shared" si="455"/>
        <v>4969.5</v>
      </c>
      <c r="J1816" s="64">
        <f t="shared" si="455"/>
        <v>0</v>
      </c>
    </row>
    <row r="1817" spans="1:12" ht="30">
      <c r="A1817" s="29" t="s">
        <v>172</v>
      </c>
      <c r="B1817" s="30">
        <v>481</v>
      </c>
      <c r="C1817" s="31">
        <v>6</v>
      </c>
      <c r="D1817" s="32">
        <v>5</v>
      </c>
      <c r="E1817" s="46">
        <v>1517006</v>
      </c>
      <c r="F1817" s="113">
        <v>810</v>
      </c>
      <c r="G1817" s="64">
        <v>4969.5</v>
      </c>
      <c r="H1817" s="83">
        <v>0</v>
      </c>
      <c r="I1817" s="121">
        <v>4969.5</v>
      </c>
      <c r="J1817" s="121">
        <v>0</v>
      </c>
    </row>
    <row r="1818" spans="1:12" ht="45">
      <c r="A1818" s="38" t="s">
        <v>445</v>
      </c>
      <c r="B1818" s="30">
        <v>481</v>
      </c>
      <c r="C1818" s="31">
        <v>6</v>
      </c>
      <c r="D1818" s="32">
        <v>5</v>
      </c>
      <c r="E1818" s="46">
        <v>1520000</v>
      </c>
      <c r="F1818" s="113"/>
      <c r="G1818" s="64">
        <f t="shared" ref="G1818:J1821" si="456">G1819</f>
        <v>100</v>
      </c>
      <c r="H1818" s="64">
        <f t="shared" si="456"/>
        <v>0</v>
      </c>
      <c r="I1818" s="64">
        <f t="shared" si="456"/>
        <v>100</v>
      </c>
      <c r="J1818" s="64">
        <f t="shared" si="456"/>
        <v>0</v>
      </c>
    </row>
    <row r="1819" spans="1:12" ht="51" customHeight="1">
      <c r="A1819" s="38" t="s">
        <v>622</v>
      </c>
      <c r="B1819" s="30">
        <v>481</v>
      </c>
      <c r="C1819" s="31">
        <v>6</v>
      </c>
      <c r="D1819" s="32">
        <v>5</v>
      </c>
      <c r="E1819" s="46">
        <v>1527006</v>
      </c>
      <c r="F1819" s="113"/>
      <c r="G1819" s="64">
        <f t="shared" si="456"/>
        <v>100</v>
      </c>
      <c r="H1819" s="64">
        <f t="shared" si="456"/>
        <v>0</v>
      </c>
      <c r="I1819" s="64">
        <f t="shared" si="456"/>
        <v>100</v>
      </c>
      <c r="J1819" s="64">
        <f t="shared" si="456"/>
        <v>0</v>
      </c>
    </row>
    <row r="1820" spans="1:12" ht="30">
      <c r="A1820" s="29" t="s">
        <v>202</v>
      </c>
      <c r="B1820" s="30">
        <v>481</v>
      </c>
      <c r="C1820" s="31">
        <v>6</v>
      </c>
      <c r="D1820" s="32">
        <v>5</v>
      </c>
      <c r="E1820" s="46">
        <v>1527006</v>
      </c>
      <c r="F1820" s="113">
        <v>200</v>
      </c>
      <c r="G1820" s="64">
        <f t="shared" si="456"/>
        <v>100</v>
      </c>
      <c r="H1820" s="64">
        <f t="shared" si="456"/>
        <v>0</v>
      </c>
      <c r="I1820" s="64">
        <f t="shared" si="456"/>
        <v>100</v>
      </c>
      <c r="J1820" s="64">
        <f t="shared" si="456"/>
        <v>0</v>
      </c>
    </row>
    <row r="1821" spans="1:12" ht="30">
      <c r="A1821" s="29" t="s">
        <v>120</v>
      </c>
      <c r="B1821" s="30">
        <v>481</v>
      </c>
      <c r="C1821" s="31">
        <v>6</v>
      </c>
      <c r="D1821" s="32">
        <v>5</v>
      </c>
      <c r="E1821" s="46">
        <v>1527006</v>
      </c>
      <c r="F1821" s="113">
        <v>240</v>
      </c>
      <c r="G1821" s="64">
        <f t="shared" si="456"/>
        <v>100</v>
      </c>
      <c r="H1821" s="64">
        <f t="shared" si="456"/>
        <v>0</v>
      </c>
      <c r="I1821" s="64">
        <f t="shared" si="456"/>
        <v>100</v>
      </c>
      <c r="J1821" s="64">
        <f t="shared" si="456"/>
        <v>0</v>
      </c>
    </row>
    <row r="1822" spans="1:12" ht="45">
      <c r="A1822" s="29" t="s">
        <v>116</v>
      </c>
      <c r="B1822" s="30">
        <v>481</v>
      </c>
      <c r="C1822" s="31">
        <v>6</v>
      </c>
      <c r="D1822" s="32">
        <v>5</v>
      </c>
      <c r="E1822" s="46">
        <v>1527006</v>
      </c>
      <c r="F1822" s="113">
        <v>244</v>
      </c>
      <c r="G1822" s="64">
        <v>100</v>
      </c>
      <c r="H1822" s="83">
        <v>0</v>
      </c>
      <c r="I1822" s="121">
        <v>100</v>
      </c>
      <c r="J1822" s="121">
        <v>0</v>
      </c>
    </row>
    <row r="1823" spans="1:12" ht="16.5" thickBot="1">
      <c r="A1823" s="114" t="s">
        <v>46</v>
      </c>
      <c r="B1823" s="115"/>
      <c r="C1823" s="115"/>
      <c r="D1823" s="115"/>
      <c r="E1823" s="115"/>
      <c r="F1823" s="115"/>
      <c r="G1823" s="116">
        <f>G11+G71+G117+G505+G742+G898+G1220+G1449+G1579+G1691</f>
        <v>5313987.0999999996</v>
      </c>
      <c r="H1823" s="116">
        <f>H11+H71+H117+H505+H742+H898+H1220+H1449+H1579+H1691</f>
        <v>1471475</v>
      </c>
      <c r="I1823" s="116">
        <f>I11+I71+I117+I505+I742+I898+I1220+I1449+I1579+I1691</f>
        <v>5108669.0000000009</v>
      </c>
      <c r="J1823" s="116">
        <f>J11+J71+J117+J505+J742+J898+J1220+J1449+J1579+J1691</f>
        <v>1458520.5999999999</v>
      </c>
    </row>
    <row r="1824" spans="1:12">
      <c r="G1824" s="1"/>
      <c r="H1824" s="1"/>
      <c r="L1824" s="24" t="s">
        <v>10</v>
      </c>
    </row>
    <row r="1825" spans="1:9">
      <c r="G1825" s="1"/>
      <c r="H1825" s="1"/>
    </row>
    <row r="1826" spans="1:9">
      <c r="A1826" s="24" t="s">
        <v>10</v>
      </c>
      <c r="G1826" s="1"/>
      <c r="H1826" s="1"/>
      <c r="I1826" s="1"/>
    </row>
    <row r="1827" spans="1:9">
      <c r="G1827" s="1"/>
      <c r="H1827" s="1"/>
    </row>
    <row r="1828" spans="1:9">
      <c r="G1828" s="57"/>
      <c r="H1828" s="57"/>
    </row>
    <row r="1829" spans="1:9">
      <c r="A1829" s="24" t="s">
        <v>10</v>
      </c>
      <c r="G1829" s="57"/>
      <c r="H1829" s="57"/>
    </row>
    <row r="1830" spans="1:9">
      <c r="G1830" s="57"/>
      <c r="H1830" s="57"/>
      <c r="I1830" s="1"/>
    </row>
    <row r="1831" spans="1:9">
      <c r="G1831" s="1"/>
      <c r="H1831" s="1"/>
      <c r="I1831" s="1"/>
    </row>
    <row r="1832" spans="1:9">
      <c r="G1832" s="1"/>
      <c r="H1832" s="1"/>
      <c r="I1832" s="1"/>
    </row>
    <row r="1833" spans="1:9">
      <c r="G1833" s="1"/>
      <c r="H1833" s="1"/>
    </row>
    <row r="1834" spans="1:9">
      <c r="G1834" s="1"/>
      <c r="H1834" s="1"/>
    </row>
    <row r="1835" spans="1:9">
      <c r="D1835" s="58"/>
      <c r="G1835" s="1"/>
      <c r="H1835" s="1"/>
    </row>
    <row r="1836" spans="1:9">
      <c r="G1836" s="1"/>
      <c r="H1836" s="1"/>
    </row>
    <row r="1837" spans="1:9">
      <c r="G1837" s="1"/>
      <c r="H1837" s="1"/>
    </row>
    <row r="1838" spans="1:9">
      <c r="G1838" s="1"/>
      <c r="H1838" s="1"/>
    </row>
    <row r="1839" spans="1:9">
      <c r="G1839" s="1"/>
      <c r="H1839" s="1"/>
    </row>
    <row r="1840" spans="1:9">
      <c r="G1840" s="1"/>
      <c r="H1840" s="1"/>
    </row>
    <row r="1841" spans="7:8">
      <c r="G1841" s="1"/>
      <c r="H1841" s="1"/>
    </row>
    <row r="1842" spans="7:8">
      <c r="G1842" s="1"/>
      <c r="H1842" s="1"/>
    </row>
    <row r="1843" spans="7:8">
      <c r="G1843" s="1"/>
      <c r="H1843" s="1"/>
    </row>
    <row r="1844" spans="7:8">
      <c r="G1844" s="1"/>
      <c r="H1844" s="1"/>
    </row>
    <row r="1845" spans="7:8">
      <c r="G1845" s="1"/>
      <c r="H1845" s="1"/>
    </row>
    <row r="1846" spans="7:8">
      <c r="G1846" s="1"/>
      <c r="H1846" s="1"/>
    </row>
    <row r="1847" spans="7:8">
      <c r="G1847" s="1"/>
      <c r="H1847" s="1"/>
    </row>
    <row r="1848" spans="7:8">
      <c r="G1848" s="1"/>
      <c r="H1848" s="1"/>
    </row>
    <row r="1849" spans="7:8">
      <c r="G1849" s="1"/>
      <c r="H1849" s="1"/>
    </row>
    <row r="1850" spans="7:8">
      <c r="G1850" s="1"/>
      <c r="H1850" s="1"/>
    </row>
    <row r="1851" spans="7:8">
      <c r="G1851" s="1"/>
      <c r="H1851" s="1"/>
    </row>
    <row r="1852" spans="7:8">
      <c r="G1852" s="1"/>
      <c r="H1852" s="1"/>
    </row>
    <row r="1853" spans="7:8">
      <c r="G1853" s="1"/>
      <c r="H1853" s="1"/>
    </row>
    <row r="1854" spans="7:8">
      <c r="G1854" s="1"/>
      <c r="H1854" s="1"/>
    </row>
    <row r="1855" spans="7:8">
      <c r="G1855" s="1"/>
      <c r="H1855" s="1"/>
    </row>
    <row r="1856" spans="7:8">
      <c r="G1856" s="1"/>
      <c r="H1856" s="1"/>
    </row>
    <row r="1857" spans="7:8">
      <c r="G1857" s="1"/>
      <c r="H1857" s="1"/>
    </row>
    <row r="1858" spans="7:8">
      <c r="G1858" s="1"/>
      <c r="H1858" s="1"/>
    </row>
    <row r="1859" spans="7:8">
      <c r="G1859" s="1"/>
      <c r="H1859" s="1"/>
    </row>
    <row r="1860" spans="7:8">
      <c r="G1860" s="1"/>
      <c r="H1860" s="1"/>
    </row>
    <row r="1861" spans="7:8">
      <c r="G1861" s="1"/>
      <c r="H1861" s="1"/>
    </row>
    <row r="1862" spans="7:8">
      <c r="G1862" s="1"/>
      <c r="H1862" s="1"/>
    </row>
    <row r="1863" spans="7:8">
      <c r="G1863" s="1"/>
      <c r="H1863" s="1"/>
    </row>
    <row r="1864" spans="7:8">
      <c r="G1864" s="1"/>
      <c r="H1864" s="1"/>
    </row>
    <row r="1865" spans="7:8">
      <c r="G1865" s="1"/>
      <c r="H1865" s="1"/>
    </row>
    <row r="1866" spans="7:8">
      <c r="G1866" s="1"/>
      <c r="H1866" s="1"/>
    </row>
    <row r="1867" spans="7:8">
      <c r="G1867" s="1"/>
      <c r="H1867" s="1"/>
    </row>
    <row r="1868" spans="7:8">
      <c r="G1868" s="1"/>
      <c r="H1868" s="1"/>
    </row>
    <row r="1869" spans="7:8">
      <c r="G1869" s="1"/>
      <c r="H1869" s="1"/>
    </row>
    <row r="1870" spans="7:8">
      <c r="G1870" s="1"/>
      <c r="H1870" s="1"/>
    </row>
    <row r="1871" spans="7:8">
      <c r="G1871" s="1"/>
      <c r="H1871" s="1"/>
    </row>
    <row r="1872" spans="7:8">
      <c r="G1872" s="1"/>
      <c r="H1872" s="1"/>
    </row>
    <row r="1873" spans="7:8">
      <c r="G1873" s="1"/>
      <c r="H1873" s="1"/>
    </row>
    <row r="1874" spans="7:8">
      <c r="G1874" s="1"/>
      <c r="H1874" s="1"/>
    </row>
    <row r="1875" spans="7:8">
      <c r="G1875" s="1"/>
      <c r="H1875" s="1"/>
    </row>
    <row r="1876" spans="7:8">
      <c r="G1876" s="1"/>
      <c r="H1876" s="1"/>
    </row>
    <row r="1877" spans="7:8">
      <c r="G1877" s="1"/>
      <c r="H1877" s="1"/>
    </row>
    <row r="1878" spans="7:8">
      <c r="G1878" s="1"/>
      <c r="H1878" s="1"/>
    </row>
    <row r="1879" spans="7:8">
      <c r="G1879" s="1"/>
      <c r="H1879" s="1"/>
    </row>
    <row r="1880" spans="7:8">
      <c r="G1880" s="1"/>
      <c r="H1880" s="1"/>
    </row>
    <row r="1881" spans="7:8">
      <c r="G1881" s="1"/>
      <c r="H1881" s="1"/>
    </row>
    <row r="1882" spans="7:8">
      <c r="G1882" s="1"/>
      <c r="H1882" s="1"/>
    </row>
    <row r="1883" spans="7:8">
      <c r="G1883" s="1"/>
      <c r="H1883" s="1"/>
    </row>
    <row r="1884" spans="7:8">
      <c r="G1884" s="1"/>
      <c r="H1884" s="1"/>
    </row>
    <row r="1885" spans="7:8">
      <c r="G1885" s="1"/>
      <c r="H1885" s="1"/>
    </row>
    <row r="1886" spans="7:8">
      <c r="G1886" s="1"/>
      <c r="H1886" s="1"/>
    </row>
    <row r="1887" spans="7:8">
      <c r="G1887" s="1"/>
      <c r="H1887" s="1"/>
    </row>
    <row r="1888" spans="7:8">
      <c r="G1888" s="1"/>
      <c r="H1888" s="1"/>
    </row>
    <row r="1889" spans="7:8">
      <c r="G1889" s="1"/>
      <c r="H1889" s="1"/>
    </row>
    <row r="1890" spans="7:8">
      <c r="G1890" s="1"/>
      <c r="H1890" s="1"/>
    </row>
    <row r="1891" spans="7:8">
      <c r="G1891" s="1"/>
      <c r="H1891" s="1"/>
    </row>
    <row r="1892" spans="7:8">
      <c r="G1892" s="1"/>
      <c r="H1892" s="1"/>
    </row>
    <row r="1893" spans="7:8">
      <c r="G1893" s="1"/>
      <c r="H1893" s="1"/>
    </row>
    <row r="1894" spans="7:8">
      <c r="G1894" s="1"/>
      <c r="H1894" s="1"/>
    </row>
    <row r="1895" spans="7:8">
      <c r="G1895" s="1"/>
      <c r="H1895" s="1"/>
    </row>
    <row r="1896" spans="7:8">
      <c r="G1896" s="1"/>
      <c r="H1896" s="1"/>
    </row>
    <row r="1897" spans="7:8">
      <c r="G1897" s="1"/>
      <c r="H1897" s="1"/>
    </row>
    <row r="1898" spans="7:8">
      <c r="G1898" s="1"/>
      <c r="H1898" s="1"/>
    </row>
    <row r="1899" spans="7:8">
      <c r="G1899" s="1"/>
      <c r="H1899" s="1"/>
    </row>
    <row r="1900" spans="7:8">
      <c r="G1900" s="1"/>
      <c r="H1900" s="1"/>
    </row>
    <row r="1901" spans="7:8">
      <c r="G1901" s="1"/>
      <c r="H1901" s="1"/>
    </row>
    <row r="1902" spans="7:8">
      <c r="G1902" s="1"/>
      <c r="H1902" s="1"/>
    </row>
    <row r="1903" spans="7:8">
      <c r="G1903" s="1"/>
      <c r="H1903" s="1"/>
    </row>
    <row r="1904" spans="7:8">
      <c r="G1904" s="1"/>
      <c r="H1904" s="1"/>
    </row>
    <row r="1905" spans="7:8">
      <c r="G1905" s="1"/>
      <c r="H1905" s="1"/>
    </row>
    <row r="1906" spans="7:8">
      <c r="G1906" s="1"/>
      <c r="H1906" s="1"/>
    </row>
    <row r="1907" spans="7:8">
      <c r="G1907" s="1"/>
      <c r="H1907" s="1"/>
    </row>
    <row r="1908" spans="7:8">
      <c r="G1908" s="1"/>
      <c r="H1908" s="1"/>
    </row>
    <row r="1909" spans="7:8">
      <c r="G1909" s="1"/>
      <c r="H1909" s="1"/>
    </row>
    <row r="1910" spans="7:8">
      <c r="G1910" s="1"/>
      <c r="H1910" s="1"/>
    </row>
    <row r="1911" spans="7:8">
      <c r="G1911" s="1"/>
      <c r="H1911" s="1"/>
    </row>
    <row r="1912" spans="7:8">
      <c r="G1912" s="1"/>
      <c r="H1912" s="1"/>
    </row>
    <row r="1913" spans="7:8">
      <c r="G1913" s="1"/>
      <c r="H1913" s="1"/>
    </row>
    <row r="1914" spans="7:8">
      <c r="G1914" s="1"/>
      <c r="H1914" s="1"/>
    </row>
    <row r="1915" spans="7:8">
      <c r="G1915" s="1"/>
      <c r="H1915" s="1"/>
    </row>
    <row r="1916" spans="7:8">
      <c r="G1916" s="1"/>
      <c r="H1916" s="1"/>
    </row>
    <row r="1917" spans="7:8">
      <c r="G1917" s="1"/>
      <c r="H1917" s="1"/>
    </row>
    <row r="1918" spans="7:8">
      <c r="G1918" s="1"/>
      <c r="H1918" s="1"/>
    </row>
    <row r="1919" spans="7:8">
      <c r="G1919" s="1"/>
      <c r="H1919" s="1"/>
    </row>
    <row r="1920" spans="7:8">
      <c r="G1920" s="1"/>
      <c r="H1920" s="1"/>
    </row>
    <row r="1921" spans="7:8">
      <c r="G1921" s="1"/>
      <c r="H1921" s="1"/>
    </row>
    <row r="1922" spans="7:8">
      <c r="G1922" s="1"/>
      <c r="H1922" s="1"/>
    </row>
    <row r="1923" spans="7:8">
      <c r="G1923" s="1"/>
      <c r="H1923" s="1"/>
    </row>
    <row r="1924" spans="7:8">
      <c r="G1924" s="1"/>
      <c r="H1924" s="1"/>
    </row>
    <row r="1925" spans="7:8">
      <c r="G1925" s="1"/>
      <c r="H1925" s="1"/>
    </row>
    <row r="1926" spans="7:8">
      <c r="G1926" s="1"/>
      <c r="H1926" s="1"/>
    </row>
    <row r="1927" spans="7:8">
      <c r="G1927" s="1"/>
      <c r="H1927" s="1"/>
    </row>
    <row r="1928" spans="7:8">
      <c r="G1928" s="1"/>
      <c r="H1928" s="1"/>
    </row>
    <row r="1929" spans="7:8">
      <c r="G1929" s="1"/>
      <c r="H1929" s="1"/>
    </row>
    <row r="1930" spans="7:8">
      <c r="G1930" s="1"/>
      <c r="H1930" s="1"/>
    </row>
    <row r="1931" spans="7:8">
      <c r="G1931" s="1"/>
      <c r="H1931" s="1"/>
    </row>
    <row r="1932" spans="7:8">
      <c r="G1932" s="1"/>
      <c r="H1932" s="1"/>
    </row>
    <row r="1933" spans="7:8">
      <c r="G1933" s="1"/>
      <c r="H1933" s="1"/>
    </row>
    <row r="1934" spans="7:8">
      <c r="G1934" s="1"/>
      <c r="H1934" s="1"/>
    </row>
    <row r="1935" spans="7:8">
      <c r="G1935" s="1"/>
      <c r="H1935" s="1"/>
    </row>
    <row r="1936" spans="7:8">
      <c r="G1936" s="1"/>
      <c r="H1936" s="1"/>
    </row>
    <row r="1937" spans="7:8">
      <c r="G1937" s="1"/>
      <c r="H1937" s="1"/>
    </row>
    <row r="1938" spans="7:8">
      <c r="G1938" s="1"/>
      <c r="H1938" s="1"/>
    </row>
    <row r="1939" spans="7:8">
      <c r="G1939" s="1"/>
      <c r="H1939" s="1"/>
    </row>
    <row r="1940" spans="7:8">
      <c r="G1940" s="1"/>
      <c r="H1940" s="1"/>
    </row>
    <row r="1941" spans="7:8">
      <c r="G1941" s="1"/>
      <c r="H1941" s="1"/>
    </row>
    <row r="1942" spans="7:8">
      <c r="G1942" s="1"/>
      <c r="H1942" s="1"/>
    </row>
    <row r="1943" spans="7:8">
      <c r="G1943" s="1"/>
      <c r="H1943" s="1"/>
    </row>
    <row r="1944" spans="7:8">
      <c r="G1944" s="1"/>
      <c r="H1944" s="1"/>
    </row>
    <row r="1945" spans="7:8">
      <c r="G1945" s="1"/>
      <c r="H1945" s="1"/>
    </row>
    <row r="1946" spans="7:8">
      <c r="G1946" s="1"/>
      <c r="H1946" s="1"/>
    </row>
    <row r="1947" spans="7:8">
      <c r="G1947" s="1"/>
      <c r="H1947" s="1"/>
    </row>
    <row r="1948" spans="7:8">
      <c r="G1948" s="1"/>
      <c r="H1948" s="1"/>
    </row>
  </sheetData>
  <customSheetViews>
    <customSheetView guid="{FC3B3D77-E5E8-4AA7-BE31-9096A33E8706}" scale="85" showPageBreaks="1" fitToPage="1" showRuler="0" topLeftCell="B419">
      <selection activeCell="G431" sqref="G431"/>
      <pageMargins left="1.3779527559055118" right="0.59055118110236227" top="0.78740157480314965" bottom="0.78740157480314965" header="0.51181102362204722" footer="0.23622047244094491"/>
      <pageSetup paperSize="9" scale="36" fitToHeight="0" orientation="portrait" r:id="rId1"/>
      <headerFooter alignWithMargins="0"/>
    </customSheetView>
    <customSheetView guid="{21129CA2-DBD0-41A9-B0DA-F001BB23064D}" scale="84" showPageBreaks="1" fitToPage="1" printArea="1" showAutoFilter="1" view="pageBreakPreview" showRuler="0">
      <selection activeCell="I5" sqref="I5"/>
      <pageMargins left="1.3779527559055118" right="0.59055118110236227" top="0.78740157480314965" bottom="0.78740157480314965" header="0.51181102362204722" footer="0.23622047244094491"/>
      <pageSetup paperSize="9" scale="42" fitToHeight="0" orientation="portrait" r:id="rId2"/>
      <headerFooter alignWithMargins="0"/>
      <autoFilter ref="A1:A1948"/>
    </customSheetView>
    <customSheetView guid="{BD033F64-CB5B-4286-97CF-775117A849DF}" scale="80" showPageBreaks="1" view="pageBreakPreview" showRuler="0" topLeftCell="A527">
      <selection activeCell="G538" sqref="G538"/>
      <pageMargins left="1.3779527559055118" right="0.59055118110236227" top="0.78740157480314965" bottom="0.78740157480314965" header="0.51181102362204722" footer="0.23622047244094491"/>
      <pageSetup paperSize="9" fitToHeight="0" orientation="portrait" r:id="rId3"/>
      <headerFooter alignWithMargins="0"/>
    </customSheetView>
    <customSheetView guid="{3B9A07C1-7174-4B24-AC06-6C93A95989F7}" scale="90" showPageBreaks="1" printArea="1" view="pageBreakPreview" showRuler="0" topLeftCell="A1098">
      <selection activeCell="A1107" sqref="A1107"/>
      <pageMargins left="1.1811023622047245" right="0.59055118110236227" top="0.78740157480314965" bottom="0.78740157480314965" header="0.51181102362204722" footer="0.23622047244094491"/>
      <pageSetup paperSize="9" scale="50" fitToHeight="20" orientation="portrait" r:id="rId4"/>
      <headerFooter alignWithMargins="0"/>
    </customSheetView>
    <customSheetView guid="{A7BD532B-011C-4E4A-AA11-4269D9AAB0BD}" scale="73" showPageBreaks="1" printArea="1" view="pageBreakPreview" showRuler="0" topLeftCell="A1488">
      <selection activeCell="A1492" sqref="A1492"/>
      <colBreaks count="1" manualBreakCount="1">
        <brk id="8" max="1048575" man="1"/>
      </colBreaks>
      <pageMargins left="0.74803149606299213" right="0.74803149606299213" top="0.98425196850393704" bottom="0.98425196850393704" header="0.51181102362204722" footer="0.23622047244094491"/>
      <pageSetup paperSize="9" scale="42" orientation="portrait" r:id="rId5"/>
      <headerFooter alignWithMargins="0"/>
    </customSheetView>
    <customSheetView guid="{7849148C-98C9-410D-90FA-1E0760E8C4C7}" showRuler="0" topLeftCell="A562">
      <selection activeCell="G571" sqref="G571"/>
      <pageMargins left="0.74803149606299213" right="0.74803149606299213" top="0.98425196850393704" bottom="0.98425196850393704" header="0.51181102362204722" footer="0.23622047244094491"/>
      <pageSetup paperSize="9" scale="75" orientation="portrait" r:id="rId6"/>
      <headerFooter alignWithMargins="0"/>
    </customSheetView>
    <customSheetView guid="{42BBB126-133B-41E7-B0B5-848C149E7749}" showRuler="0" topLeftCell="A804">
      <selection activeCell="A806" sqref="A806:H816"/>
      <pageMargins left="0.74803149606299213" right="0.74803149606299213" top="0.98425196850393704" bottom="0.98425196850393704" header="0.51181102362204722" footer="0.23622047244094491"/>
      <pageSetup paperSize="9" scale="75" orientation="portrait" r:id="rId7"/>
      <headerFooter alignWithMargins="0"/>
    </customSheetView>
    <customSheetView guid="{5FA3F6E9-9D4D-4C9B-9F43-3A301DDB7D48}" showPageBreaks="1" hiddenRows="1" showRuler="0" topLeftCell="A217">
      <selection activeCell="A232" sqref="A229:IV232"/>
      <pageMargins left="0.74803149606299213" right="0.74803149606299213" top="0.98425196850393704" bottom="0.98425196850393704" header="0.51181102362204722" footer="0.23622047244094491"/>
      <pageSetup paperSize="9" scale="75" orientation="portrait" r:id="rId8"/>
      <headerFooter alignWithMargins="0"/>
    </customSheetView>
    <customSheetView guid="{190156F7-8EBE-4CF0-8342-71B3A6BFEDEA}" showRuler="0" topLeftCell="A10">
      <selection activeCell="B832" sqref="B832"/>
      <pageMargins left="0.74803149606299213" right="0.74803149606299213" top="0.98425196850393704" bottom="0.98425196850393704" header="0.51181102362204722" footer="0.23622047244094491"/>
      <pageSetup paperSize="9" scale="75" orientation="portrait" r:id="rId9"/>
      <headerFooter alignWithMargins="0"/>
    </customSheetView>
    <customSheetView guid="{C67927A9-79B3-4FC7-8C43-8F26BFE9658E}" showRuler="0" topLeftCell="A5">
      <pane ySplit="6.1764705882352944" topLeftCell="A213" activePane="bottomLeft"/>
      <selection pane="bottomLeft" activeCell="K197" sqref="K197"/>
      <pageMargins left="1.299212598425197" right="0.98425196850393704" top="0.39370078740157483" bottom="0.27559055118110237" header="0.11811023622047245" footer="0.11811023622047245"/>
      <pageSetup paperSize="9" scale="50" firstPageNumber="82" fitToHeight="0" orientation="portrait" r:id="rId10"/>
      <headerFooter alignWithMargins="0"/>
    </customSheetView>
    <customSheetView guid="{F21A4357-4490-4DC5-AD5F-D74077CDC8A9}" showPageBreaks="1" showRuler="0" topLeftCell="A10">
      <pane ySplit="5.115384615384615" topLeftCell="A249" activePane="bottomLeft"/>
      <selection pane="bottomLeft" activeCell="B262" sqref="B262"/>
      <pageMargins left="1.299212598425197" right="0.98425196850393704" top="0.39370078740157483" bottom="0.27559055118110237" header="0.11811023622047245" footer="0.11811023622047245"/>
      <pageSetup paperSize="9" scale="50" firstPageNumber="82" fitToHeight="0" orientation="portrait" r:id="rId11"/>
      <headerFooter alignWithMargins="0"/>
    </customSheetView>
    <customSheetView guid="{F302894A-CF82-456A-A20A-50CE2A9DD3D8}" showRuler="0" topLeftCell="C7">
      <pane ySplit="6.6470588235294121" topLeftCell="A442" activePane="bottomLeft"/>
      <selection pane="bottomLeft" activeCell="C383" sqref="C383"/>
      <pageMargins left="1.299212598425197" right="0.98425196850393704" top="0.39370078740157483" bottom="0.27559055118110237" header="0.11811023622047245" footer="0.11811023622047245"/>
      <pageSetup paperSize="9" scale="50" firstPageNumber="82" fitToHeight="0" orientation="portrait" r:id="rId12"/>
      <headerFooter alignWithMargins="0"/>
    </customSheetView>
    <customSheetView guid="{4AFE580B-5859-43EA-97A2-5651E4714E35}" showRuler="0">
      <pane ySplit="9.3925233644859816" topLeftCell="A307" activePane="bottomLeft"/>
      <selection pane="bottomLeft" activeCell="H288" sqref="H288"/>
      <pageMargins left="1.299212598425197" right="0.98425196850393704" top="0.39370078740157483" bottom="0.27559055118110237" header="0.11811023622047245" footer="0.11811023622047245"/>
      <pageSetup paperSize="9" scale="50" firstPageNumber="82" fitToHeight="0" orientation="portrait" r:id="rId13"/>
      <headerFooter alignWithMargins="0"/>
    </customSheetView>
    <customSheetView guid="{D0F93B6A-63B0-4003-94BF-21EA91B6242C}" showRuler="0">
      <pane ySplit="9.3925233644859816" topLeftCell="A342"/>
      <selection activeCell="G4" sqref="G4"/>
      <pageMargins left="1.299212598425197" right="0.98425196850393704" top="0.39370078740157483" bottom="0.27559055118110237" header="0.11811023622047245" footer="0.11811023622047245"/>
      <pageSetup paperSize="9" scale="50" firstPageNumber="82" fitToHeight="0" orientation="portrait" r:id="rId14"/>
      <headerFooter alignWithMargins="0"/>
    </customSheetView>
    <customSheetView guid="{6646D18D-37BA-4A1B-B8A1-44C68A7B234E}" showRuler="0" topLeftCell="A8">
      <pane ySplit="2" topLeftCell="A252" activePane="bottomLeft"/>
      <selection pane="bottomLeft" activeCell="A266" sqref="A266"/>
      <pageMargins left="1.299212598425197" right="0.98425196850393704" top="0.39370078740157483" bottom="0.27559055118110237" header="0.11811023622047245" footer="0.11811023622047245"/>
      <pageSetup paperSize="9" scale="50" firstPageNumber="82" fitToHeight="0" orientation="portrait" r:id="rId15"/>
      <headerFooter alignWithMargins="0"/>
    </customSheetView>
    <customSheetView guid="{C9E7C3F5-D873-4B13-B6C1-5028AF66D368}" showRuler="0" topLeftCell="A1292">
      <selection activeCell="G592" sqref="G592"/>
      <pageMargins left="1.299212598425197" right="0.98425196850393704" top="0.39370078740157483" bottom="0.27559055118110237" header="0.11811023622047245" footer="0.11811023622047245"/>
      <pageSetup paperSize="9" scale="50" firstPageNumber="82" fitToHeight="0" orientation="portrait" r:id="rId16"/>
      <headerFooter alignWithMargins="0"/>
    </customSheetView>
    <customSheetView guid="{3A8F7C12-E5E1-45E0-BE49-493DBA3E363B}" showRuler="0" topLeftCell="A8">
      <pane ySplit="2" topLeftCell="A365" activePane="bottomLeft"/>
      <selection pane="bottomLeft" activeCell="G375" sqref="G375"/>
      <pageMargins left="1.299212598425197" right="0.98425196850393704" top="0.39370078740157483" bottom="0.27559055118110237" header="0.11811023622047245" footer="0.11811023622047245"/>
      <pageSetup paperSize="9" scale="50" firstPageNumber="82" fitToHeight="0" orientation="portrait" r:id="rId17"/>
      <headerFooter alignWithMargins="0"/>
    </customSheetView>
    <customSheetView guid="{29832ADE-E753-4B19-A9AD-744B0F1D561C}" showPageBreaks="1" showRuler="0" topLeftCell="A10">
      <pane ySplit="1.9411764705882353" topLeftCell="A368" activePane="bottomLeft"/>
      <selection pane="bottomLeft" activeCell="G381" sqref="G381"/>
      <pageMargins left="0.74803149606299213" right="0.74803149606299213" top="0.98425196850393704" bottom="0.98425196850393704" header="0.51181102362204722" footer="0.23622047244094491"/>
      <pageSetup paperSize="9" scale="75" orientation="portrait" r:id="rId18"/>
      <headerFooter alignWithMargins="0"/>
    </customSheetView>
    <customSheetView guid="{B7F6698D-FDFC-4005-9BE6-CD19CE450D9E}" showPageBreaks="1" showRuler="0" topLeftCell="A8">
      <selection activeCell="H1" sqref="H1"/>
      <pageMargins left="1.299212598425197" right="0.98425196850393704" top="0.39370078740157483" bottom="0.27559055118110237" header="0.11811023622047245" footer="0.11811023622047245"/>
      <pageSetup paperSize="9" scale="50" firstPageNumber="82" fitToHeight="0" orientation="portrait" r:id="rId19"/>
      <headerFooter alignWithMargins="0"/>
    </customSheetView>
    <customSheetView guid="{E6BB2EAD-62F3-407E-82DE-376A6195D512}" showRuler="0" topLeftCell="A83">
      <selection activeCell="A87" sqref="A87"/>
      <pageMargins left="0.74803149606299213" right="0.74803149606299213" top="0.98425196850393704" bottom="0.98425196850393704" header="0.51181102362204722" footer="0.23622047244094491"/>
      <pageSetup paperSize="9" scale="75" orientation="portrait" r:id="rId20"/>
      <headerFooter alignWithMargins="0"/>
    </customSheetView>
    <customSheetView guid="{49BF0A44-C656-4E49-B853-C58E05F532FD}" fitToPage="1" showRuler="0" topLeftCell="A313">
      <selection activeCell="A320" sqref="A320"/>
      <pageMargins left="1.1811023622047245" right="0.39370078740157483" top="0.78740157480314965" bottom="0.78740157480314965" header="0.51181102362204722" footer="0.23622047244094491"/>
      <pageSetup paperSize="9" scale="52" fitToHeight="0" orientation="portrait" r:id="rId21"/>
      <headerFooter alignWithMargins="0"/>
    </customSheetView>
    <customSheetView guid="{8A0F2BB5-8CFA-47EF-9091-AF9D157A911E}" fitToPage="1" showRuler="0" topLeftCell="A259">
      <selection activeCell="G275" sqref="G275"/>
      <pageMargins left="1.1811023622047245" right="0.39370078740157483" top="0.78740157480314965" bottom="0.78740157480314965" header="0.51181102362204722" footer="0.23622047244094491"/>
      <pageSetup paperSize="9" scale="52" fitToHeight="0" orientation="portrait" r:id="rId22"/>
      <headerFooter alignWithMargins="0"/>
    </customSheetView>
    <customSheetView guid="{FA520A22-F2F0-4C7D-9D19-97698D9C1269}" scale="80" showPageBreaks="1" printArea="1" hiddenRows="1" view="pageBreakPreview" showRuler="0">
      <selection activeCell="K15" sqref="K15"/>
      <pageMargins left="0.78740157480314965" right="0.78740157480314965" top="1.3779527559055118" bottom="0.59055118110236227" header="0.51181102362204722" footer="0.23622047244094491"/>
      <pageSetup paperSize="9" scale="50" orientation="portrait" r:id="rId23"/>
      <headerFooter alignWithMargins="0"/>
    </customSheetView>
    <customSheetView guid="{41AA98CC-5689-4B72-8DC1-50FBC11BD0E4}" showPageBreaks="1" showRuler="0">
      <selection activeCell="G403" sqref="G403"/>
      <pageMargins left="0.74803149606299213" right="0.74803149606299213" top="0.98425196850393704" bottom="0.98425196850393704" header="0.51181102362204722" footer="0.23622047244094491"/>
      <pageSetup paperSize="9" scale="10" orientation="portrait" r:id="rId24"/>
      <headerFooter alignWithMargins="0"/>
    </customSheetView>
    <customSheetView guid="{1BBA92C9-A9B2-43D7-A9C1-124B9B869800}" scale="85" fitToPage="1" showRuler="0" topLeftCell="A630">
      <pane ySplit="5.9647058823529413" topLeftCell="A1621" activePane="bottomLeft"/>
      <selection pane="bottomLeft" activeCell="I1629" sqref="I1629"/>
      <pageMargins left="1.3779527559055118" right="0.59055118110236227" top="0.78740157480314965" bottom="0.78740157480314965" header="0.51181102362204722" footer="0.23622047244094491"/>
      <pageSetup paperSize="9" scale="39" fitToHeight="0" orientation="portrait" r:id="rId25"/>
      <headerFooter alignWithMargins="0"/>
    </customSheetView>
    <customSheetView guid="{64A92DE5-9CD7-4438-8787-9CA600BDBDDA}" scale="85" showPageBreaks="1" showRuler="0" topLeftCell="A9">
      <pane ySplit="2.7222222222222223" topLeftCell="A1818" activePane="bottomLeft"/>
      <selection pane="bottomLeft" activeCell="G1310" sqref="G1310"/>
      <pageMargins left="1.3779527559055118" right="0.59055118110236227" top="0.78740157480314965" bottom="0.78740157480314965" header="0.51181102362204722" footer="0.23622047244094491"/>
      <pageSetup paperSize="9" scale="39" fitToHeight="30" orientation="portrait" r:id="rId26"/>
      <headerFooter alignWithMargins="0"/>
    </customSheetView>
    <customSheetView guid="{A8BCCC59-ECF6-4905-B2B8-C013838108E1}" scale="90" showPageBreaks="1" fitToPage="1" view="pageBreakPreview" showRuler="0" topLeftCell="A1817">
      <selection activeCell="G519" sqref="G519"/>
      <pageMargins left="1.3779527559055118" right="0.59055118110236227" top="0.78740157480314965" bottom="0.78740157480314965" header="0.51181102362204722" footer="0.23622047244094491"/>
      <pageSetup paperSize="9" scale="36" fitToHeight="0" orientation="portrait" r:id="rId27"/>
      <headerFooter alignWithMargins="0"/>
    </customSheetView>
    <customSheetView guid="{DFEE9B4F-67BE-4A6B-AB48-5E40F0508A10}" scale="80" showPageBreaks="1" fitToPage="1" printArea="1" showAutoFilter="1" view="pageBreakPreview" showRuler="0">
      <selection activeCell="I20" sqref="I20"/>
      <pageMargins left="1.3779527559055118" right="0.59055118110236227" top="0.78740157480314965" bottom="0.78740157480314965" header="0.51181102362204722" footer="0.23622047244094491"/>
      <pageSetup paperSize="9" scale="42" fitToHeight="0" orientation="portrait" r:id="rId28"/>
      <headerFooter alignWithMargins="0"/>
      <autoFilter ref="A10:M1826"/>
    </customSheetView>
  </customSheetViews>
  <mergeCells count="2">
    <mergeCell ref="A8:H8"/>
    <mergeCell ref="A5:H7"/>
  </mergeCells>
  <phoneticPr fontId="0" type="noConversion"/>
  <pageMargins left="1.3779527559055118" right="0.59055118110236227" top="0.78740157480314965" bottom="0.78740157480314965" header="0.51181102362204722" footer="0.23622047244094491"/>
  <pageSetup paperSize="9" scale="42" fitToHeight="0" orientation="portrait" r:id="rId29"/>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72"/>
  <sheetViews>
    <sheetView tabSelected="1" showRuler="0" view="pageBreakPreview" zoomScale="55" zoomScaleNormal="55" zoomScaleSheetLayoutView="90" workbookViewId="0">
      <selection sqref="A1:G61"/>
    </sheetView>
  </sheetViews>
  <sheetFormatPr defaultColWidth="9.33203125" defaultRowHeight="15.75"/>
  <cols>
    <col min="1" max="1" width="85.6640625" style="6" customWidth="1"/>
    <col min="2" max="2" width="9.83203125" style="6" customWidth="1"/>
    <col min="3" max="3" width="10.33203125" style="6" customWidth="1"/>
    <col min="4" max="4" width="17.1640625" style="4" customWidth="1"/>
    <col min="5" max="5" width="19.1640625" style="6" customWidth="1"/>
    <col min="6" max="6" width="24.5" style="6" customWidth="1"/>
    <col min="7" max="7" width="24.1640625" style="6" customWidth="1"/>
    <col min="8" max="16384" width="9.33203125" style="6"/>
  </cols>
  <sheetData>
    <row r="1" spans="1:7" ht="12.75" customHeight="1">
      <c r="A1" s="2"/>
      <c r="B1" s="3"/>
      <c r="C1" s="3"/>
      <c r="F1" s="4"/>
      <c r="G1" s="5" t="s">
        <v>381</v>
      </c>
    </row>
    <row r="2" spans="1:7" ht="12.75" customHeight="1">
      <c r="A2" s="2"/>
      <c r="B2" s="3"/>
      <c r="C2" s="3"/>
      <c r="F2" s="4"/>
      <c r="G2" s="5" t="s">
        <v>370</v>
      </c>
    </row>
    <row r="3" spans="1:7" ht="12.75" customHeight="1">
      <c r="A3" s="2"/>
      <c r="B3" s="3"/>
      <c r="C3" s="3"/>
      <c r="F3" s="4"/>
      <c r="G3" s="7" t="s">
        <v>666</v>
      </c>
    </row>
    <row r="4" spans="1:7" ht="13.5" customHeight="1">
      <c r="A4" s="2"/>
      <c r="B4" s="134"/>
      <c r="C4" s="134"/>
      <c r="E4" s="4"/>
    </row>
    <row r="5" spans="1:7" s="4" customFormat="1" ht="54.75" customHeight="1">
      <c r="A5" s="135" t="s">
        <v>668</v>
      </c>
      <c r="B5" s="135"/>
      <c r="C5" s="135"/>
      <c r="D5" s="136"/>
      <c r="E5" s="136"/>
      <c r="F5" s="130"/>
      <c r="G5" s="130"/>
    </row>
    <row r="6" spans="1:7" s="4" customFormat="1" ht="36.6" customHeight="1">
      <c r="A6" s="8"/>
      <c r="B6" s="8"/>
      <c r="C6" s="8"/>
      <c r="D6" s="9"/>
      <c r="E6" s="10"/>
      <c r="G6" s="4" t="s">
        <v>233</v>
      </c>
    </row>
    <row r="7" spans="1:7" ht="47.25" customHeight="1">
      <c r="A7" s="138" t="s">
        <v>11</v>
      </c>
      <c r="B7" s="12" t="s">
        <v>13</v>
      </c>
      <c r="C7" s="12" t="s">
        <v>14</v>
      </c>
      <c r="D7" s="12" t="s">
        <v>234</v>
      </c>
      <c r="E7" s="139" t="s">
        <v>44</v>
      </c>
      <c r="F7" s="126" t="s">
        <v>665</v>
      </c>
      <c r="G7" s="139" t="s">
        <v>44</v>
      </c>
    </row>
    <row r="8" spans="1:7" ht="13.5" customHeight="1">
      <c r="A8" s="13">
        <v>1</v>
      </c>
      <c r="B8" s="12">
        <v>2</v>
      </c>
      <c r="C8" s="12">
        <v>3</v>
      </c>
      <c r="D8" s="13">
        <v>4</v>
      </c>
      <c r="E8" s="140">
        <v>5</v>
      </c>
      <c r="F8" s="127">
        <v>6</v>
      </c>
      <c r="G8" s="127">
        <v>7</v>
      </c>
    </row>
    <row r="9" spans="1:7" ht="15" customHeight="1">
      <c r="A9" s="141" t="s">
        <v>17</v>
      </c>
      <c r="B9" s="14">
        <v>1</v>
      </c>
      <c r="C9" s="14" t="s">
        <v>47</v>
      </c>
      <c r="D9" s="15">
        <f>D10+D11+D12+D14+D15+D16+D13</f>
        <v>449459.9</v>
      </c>
      <c r="E9" s="15">
        <f>E10+E11+E12+E14+E15+E16+E13</f>
        <v>16938.2</v>
      </c>
      <c r="F9" s="15">
        <f t="shared" ref="F9:G9" si="0">F10+F11+F12+F14+F15+F16+F13</f>
        <v>410759.4</v>
      </c>
      <c r="G9" s="15">
        <f t="shared" si="0"/>
        <v>16938.2</v>
      </c>
    </row>
    <row r="10" spans="1:7" ht="30.75" customHeight="1">
      <c r="A10" s="141" t="s">
        <v>21</v>
      </c>
      <c r="B10" s="14">
        <v>1</v>
      </c>
      <c r="C10" s="14">
        <v>2</v>
      </c>
      <c r="D10" s="17">
        <f>вед.!G13+вед.!G119</f>
        <v>6126.5</v>
      </c>
      <c r="E10" s="17">
        <f>вед.!H13</f>
        <v>0</v>
      </c>
      <c r="F10" s="17">
        <f>вед.!I13+вед.!I119</f>
        <v>6062.4</v>
      </c>
      <c r="G10" s="17">
        <f>вед.!J13</f>
        <v>0</v>
      </c>
    </row>
    <row r="11" spans="1:7" ht="48" customHeight="1">
      <c r="A11" s="141" t="s">
        <v>18</v>
      </c>
      <c r="B11" s="14">
        <v>1</v>
      </c>
      <c r="C11" s="14">
        <v>3</v>
      </c>
      <c r="D11" s="17">
        <f>вед.!G20</f>
        <v>26760.6</v>
      </c>
      <c r="E11" s="17">
        <f>вед.!H20</f>
        <v>0</v>
      </c>
      <c r="F11" s="17">
        <f>вед.!I20</f>
        <v>26743.7</v>
      </c>
      <c r="G11" s="17">
        <f>вед.!J20</f>
        <v>0</v>
      </c>
    </row>
    <row r="12" spans="1:7" ht="47.25" customHeight="1">
      <c r="A12" s="141" t="s">
        <v>22</v>
      </c>
      <c r="B12" s="14">
        <v>1</v>
      </c>
      <c r="C12" s="14">
        <v>4</v>
      </c>
      <c r="D12" s="17">
        <f>вед.!G126+вед.!G1693</f>
        <v>121031.80000000002</v>
      </c>
      <c r="E12" s="17">
        <f>вед.!H126+вед.!H1693</f>
        <v>64.099999999999994</v>
      </c>
      <c r="F12" s="17">
        <f>вед.!I126+вед.!I1693</f>
        <v>119731.29999999999</v>
      </c>
      <c r="G12" s="17">
        <f>вед.!J126+вед.!J1693</f>
        <v>64.099999999999994</v>
      </c>
    </row>
    <row r="13" spans="1:7">
      <c r="A13" s="141" t="s">
        <v>592</v>
      </c>
      <c r="B13" s="14">
        <v>1</v>
      </c>
      <c r="C13" s="14">
        <v>5</v>
      </c>
      <c r="D13" s="17">
        <f>вед.!G184</f>
        <v>5.0999999999999996</v>
      </c>
      <c r="E13" s="17">
        <f>вед.!H184</f>
        <v>5.0999999999999996</v>
      </c>
      <c r="F13" s="17">
        <f>вед.!I184</f>
        <v>5.0999999999999996</v>
      </c>
      <c r="G13" s="17">
        <f>вед.!J184</f>
        <v>5.0999999999999996</v>
      </c>
    </row>
    <row r="14" spans="1:7" ht="31.5">
      <c r="A14" s="141" t="s">
        <v>19</v>
      </c>
      <c r="B14" s="14">
        <v>1</v>
      </c>
      <c r="C14" s="14">
        <v>6</v>
      </c>
      <c r="D14" s="17">
        <f>вед.!G32+вед.!G507</f>
        <v>37516.400000000001</v>
      </c>
      <c r="E14" s="17">
        <f>вед.!H32+вед.!H507</f>
        <v>0</v>
      </c>
      <c r="F14" s="17">
        <f>вед.!I32+вед.!I507</f>
        <v>37516.400000000001</v>
      </c>
      <c r="G14" s="17">
        <f>вед.!J32+вед.!J507</f>
        <v>0</v>
      </c>
    </row>
    <row r="15" spans="1:7">
      <c r="A15" s="141" t="s">
        <v>7</v>
      </c>
      <c r="B15" s="14">
        <v>1</v>
      </c>
      <c r="C15" s="14">
        <v>11</v>
      </c>
      <c r="D15" s="17">
        <f>вед.!G515</f>
        <v>6.9000000000000057</v>
      </c>
      <c r="E15" s="17">
        <f>вед.!H515</f>
        <v>0</v>
      </c>
      <c r="F15" s="17">
        <f>вед.!I515</f>
        <v>0</v>
      </c>
      <c r="G15" s="17">
        <f>вед.!J515</f>
        <v>0</v>
      </c>
    </row>
    <row r="16" spans="1:7">
      <c r="A16" s="141" t="s">
        <v>20</v>
      </c>
      <c r="B16" s="14">
        <v>1</v>
      </c>
      <c r="C16" s="14">
        <v>13</v>
      </c>
      <c r="D16" s="17">
        <f>вед.!G40+вед.!G191+вед.!G519+вед.!G744+вед.!G900+вед.!G1222+вед.!G1451+вед.!G1700+вед.!G73</f>
        <v>258012.60000000003</v>
      </c>
      <c r="E16" s="17">
        <f>вед.!H40+вед.!H191+вед.!H519+вед.!H744+вед.!H900+вед.!H1222+вед.!H1451+вед.!H1700+вед.!H73</f>
        <v>16869.000000000004</v>
      </c>
      <c r="F16" s="17">
        <f>вед.!I40+вед.!I191+вед.!I519+вед.!I744+вед.!I900+вед.!I1222+вед.!I1451+вед.!I1700+вед.!I73</f>
        <v>220700.50000000003</v>
      </c>
      <c r="G16" s="17">
        <f>вед.!J40+вед.!J191+вед.!J519+вед.!J744+вед.!J900+вед.!J1222+вед.!J1451+вед.!J1700+вед.!J73</f>
        <v>16869.000000000004</v>
      </c>
    </row>
    <row r="17" spans="1:7">
      <c r="A17" s="141" t="s">
        <v>39</v>
      </c>
      <c r="B17" s="14">
        <v>2</v>
      </c>
      <c r="C17" s="14"/>
      <c r="D17" s="17">
        <f>D18</f>
        <v>4487.4999999999991</v>
      </c>
      <c r="E17" s="17">
        <f>E18</f>
        <v>4487.4999999999991</v>
      </c>
      <c r="F17" s="17">
        <f t="shared" ref="F17:G17" si="1">F18</f>
        <v>4487.5</v>
      </c>
      <c r="G17" s="17">
        <f t="shared" si="1"/>
        <v>4487.5</v>
      </c>
    </row>
    <row r="18" spans="1:7">
      <c r="A18" s="141" t="s">
        <v>40</v>
      </c>
      <c r="B18" s="14">
        <v>2</v>
      </c>
      <c r="C18" s="14">
        <v>3</v>
      </c>
      <c r="D18" s="17">
        <f>вед.!G546</f>
        <v>4487.4999999999991</v>
      </c>
      <c r="E18" s="17">
        <f>вед.!H546</f>
        <v>4487.4999999999991</v>
      </c>
      <c r="F18" s="17">
        <f>вед.!I546</f>
        <v>4487.5</v>
      </c>
      <c r="G18" s="17">
        <f>вед.!J546</f>
        <v>4487.5</v>
      </c>
    </row>
    <row r="19" spans="1:7">
      <c r="A19" s="141" t="s">
        <v>108</v>
      </c>
      <c r="B19" s="14">
        <v>3</v>
      </c>
      <c r="C19" s="14"/>
      <c r="D19" s="17">
        <f>D20+D22+D21</f>
        <v>104402.1</v>
      </c>
      <c r="E19" s="17">
        <f>E20+E22+E21</f>
        <v>5434.7999999999993</v>
      </c>
      <c r="F19" s="17">
        <f t="shared" ref="F19:G19" si="2">F20+F22+F21</f>
        <v>65327</v>
      </c>
      <c r="G19" s="17">
        <f t="shared" si="2"/>
        <v>5434.7999999999993</v>
      </c>
    </row>
    <row r="20" spans="1:7">
      <c r="A20" s="141" t="s">
        <v>109</v>
      </c>
      <c r="B20" s="14">
        <v>3</v>
      </c>
      <c r="C20" s="14">
        <v>4</v>
      </c>
      <c r="D20" s="17">
        <f>вед.!G298+вед.!G553</f>
        <v>5434.7999999999993</v>
      </c>
      <c r="E20" s="17">
        <f>вед.!H298+вед.!H553</f>
        <v>5434.7999999999993</v>
      </c>
      <c r="F20" s="17">
        <f>вед.!I298+вед.!I553</f>
        <v>5434.7999999999993</v>
      </c>
      <c r="G20" s="17">
        <f>вед.!J298+вед.!J553</f>
        <v>5434.7999999999993</v>
      </c>
    </row>
    <row r="21" spans="1:7" ht="31.5">
      <c r="A21" s="141" t="s">
        <v>525</v>
      </c>
      <c r="B21" s="14">
        <v>3</v>
      </c>
      <c r="C21" s="14">
        <v>9</v>
      </c>
      <c r="D21" s="17">
        <f>вед.!G317+вед.!G1723</f>
        <v>94805</v>
      </c>
      <c r="E21" s="17">
        <f>вед.!H317+вед.!H386</f>
        <v>0</v>
      </c>
      <c r="F21" s="17">
        <f>вед.!I317+вед.!I1723</f>
        <v>55729.9</v>
      </c>
      <c r="G21" s="17">
        <f>вед.!J317+вед.!J386</f>
        <v>0</v>
      </c>
    </row>
    <row r="22" spans="1:7" ht="31.5">
      <c r="A22" s="141" t="s">
        <v>110</v>
      </c>
      <c r="B22" s="14">
        <v>3</v>
      </c>
      <c r="C22" s="14">
        <v>14</v>
      </c>
      <c r="D22" s="17">
        <f>вед.!G328+вед.!G562</f>
        <v>4162.3</v>
      </c>
      <c r="E22" s="17">
        <f>вед.!H328+вед.!H562</f>
        <v>0</v>
      </c>
      <c r="F22" s="17">
        <f>вед.!I328+вед.!I562</f>
        <v>4162.3</v>
      </c>
      <c r="G22" s="17">
        <f>вед.!J328+вед.!J562</f>
        <v>0</v>
      </c>
    </row>
    <row r="23" spans="1:7">
      <c r="A23" s="141" t="s">
        <v>23</v>
      </c>
      <c r="B23" s="14">
        <v>4</v>
      </c>
      <c r="C23" s="14" t="s">
        <v>47</v>
      </c>
      <c r="D23" s="15">
        <f>D27+D28+D29+D25+D26+D24</f>
        <v>534327.30000000005</v>
      </c>
      <c r="E23" s="15">
        <f>E27+E28+E29+E25+E26+E24</f>
        <v>84744</v>
      </c>
      <c r="F23" s="15">
        <f t="shared" ref="F23:G23" si="3">F27+F28+F29+F25+F26+F24</f>
        <v>497430.50000000006</v>
      </c>
      <c r="G23" s="15">
        <f t="shared" si="3"/>
        <v>84744</v>
      </c>
    </row>
    <row r="24" spans="1:7">
      <c r="A24" s="141" t="s">
        <v>2</v>
      </c>
      <c r="B24" s="14">
        <v>4</v>
      </c>
      <c r="C24" s="14">
        <v>1</v>
      </c>
      <c r="D24" s="15">
        <f>вед.!G577+вед.!G1237+вед.!G917</f>
        <v>15556.4</v>
      </c>
      <c r="E24" s="15">
        <f>вед.!H577+вед.!H1237+вед.!H917</f>
        <v>0</v>
      </c>
      <c r="F24" s="15">
        <f>вед.!I577+вед.!I1237+вед.!I917</f>
        <v>15543</v>
      </c>
      <c r="G24" s="15">
        <f>вед.!J577+вед.!J1237+вед.!J917</f>
        <v>0</v>
      </c>
    </row>
    <row r="25" spans="1:7">
      <c r="A25" s="141" t="s">
        <v>62</v>
      </c>
      <c r="B25" s="14">
        <v>4</v>
      </c>
      <c r="C25" s="14">
        <v>5</v>
      </c>
      <c r="D25" s="15">
        <f>вед.!G352</f>
        <v>72320.2</v>
      </c>
      <c r="E25" s="15">
        <f>вед.!H352</f>
        <v>72320.2</v>
      </c>
      <c r="F25" s="15">
        <f>вед.!I352</f>
        <v>72320.2</v>
      </c>
      <c r="G25" s="15">
        <f>вед.!J352</f>
        <v>72320.2</v>
      </c>
    </row>
    <row r="26" spans="1:7">
      <c r="A26" s="141" t="s">
        <v>111</v>
      </c>
      <c r="B26" s="14">
        <v>4</v>
      </c>
      <c r="C26" s="14">
        <v>8</v>
      </c>
      <c r="D26" s="15">
        <f>вед.!G374+вед.!G1731+вед.!G586</f>
        <v>79863.399999999994</v>
      </c>
      <c r="E26" s="15">
        <f>вед.!H374+вед.!H1731+вед.!H586</f>
        <v>0</v>
      </c>
      <c r="F26" s="15">
        <f>вед.!I374+вед.!I1731+вед.!I586</f>
        <v>78966.7</v>
      </c>
      <c r="G26" s="15">
        <f>вед.!J374+вед.!J1731+вед.!J586</f>
        <v>0</v>
      </c>
    </row>
    <row r="27" spans="1:7">
      <c r="A27" s="141" t="s">
        <v>112</v>
      </c>
      <c r="B27" s="14">
        <v>4</v>
      </c>
      <c r="C27" s="14">
        <v>9</v>
      </c>
      <c r="D27" s="17">
        <f>вед.!G592+вед.!G1581+вед.!G386</f>
        <v>229344.30000000002</v>
      </c>
      <c r="E27" s="17">
        <f>вед.!H592+вед.!H1581+вед.!H386</f>
        <v>0</v>
      </c>
      <c r="F27" s="17">
        <f>вед.!I592+вед.!I1581+вед.!I386</f>
        <v>227641.30000000002</v>
      </c>
      <c r="G27" s="17">
        <f>вед.!J592+вед.!J1581+вед.!J386</f>
        <v>0</v>
      </c>
    </row>
    <row r="28" spans="1:7">
      <c r="A28" s="141" t="s">
        <v>48</v>
      </c>
      <c r="B28" s="14">
        <v>4</v>
      </c>
      <c r="C28" s="14">
        <v>10</v>
      </c>
      <c r="D28" s="17">
        <f>вед.!G56+вед.!G401+вед.!G604+вед.!G777+вед.!G924+вед.!G1244+вед.!G1465+вед.!G1743</f>
        <v>13198.2</v>
      </c>
      <c r="E28" s="17">
        <f>вед.!H56+вед.!H401+вед.!H604+вед.!H777+вед.!H924+вед.!H1244+вед.!H1465+вед.!H1743</f>
        <v>0</v>
      </c>
      <c r="F28" s="17">
        <f>вед.!I56+вед.!I401+вед.!I604+вед.!I777+вед.!I924+вед.!I1244+вед.!I1465+вед.!I1743</f>
        <v>13176.3</v>
      </c>
      <c r="G28" s="17">
        <f>вед.!J56+вед.!J401+вед.!J604+вед.!J777+вед.!J924+вед.!J1244+вед.!J1465+вед.!J1743</f>
        <v>0</v>
      </c>
    </row>
    <row r="29" spans="1:7" ht="15.75" customHeight="1">
      <c r="A29" s="141" t="s">
        <v>24</v>
      </c>
      <c r="B29" s="14">
        <v>4</v>
      </c>
      <c r="C29" s="14">
        <v>12</v>
      </c>
      <c r="D29" s="17">
        <f>вед.!G413+вед.!G1598+вед.!G784</f>
        <v>124044.79999999999</v>
      </c>
      <c r="E29" s="17">
        <f>вед.!H413+вед.!H1598+вед.!H784</f>
        <v>12423.8</v>
      </c>
      <c r="F29" s="17">
        <f>вед.!I413+вед.!I1598+вед.!I784</f>
        <v>89783.000000000015</v>
      </c>
      <c r="G29" s="17">
        <f>вед.!J413+вед.!J1598+вед.!J784</f>
        <v>12423.8</v>
      </c>
    </row>
    <row r="30" spans="1:7">
      <c r="A30" s="141" t="s">
        <v>32</v>
      </c>
      <c r="B30" s="14">
        <v>5</v>
      </c>
      <c r="C30" s="14" t="s">
        <v>47</v>
      </c>
      <c r="D30" s="15">
        <f>D31+D32+D34+D33</f>
        <v>1202979.2000000002</v>
      </c>
      <c r="E30" s="15">
        <f t="shared" ref="E30:G30" si="4">E31+E32+E34+E33</f>
        <v>56071</v>
      </c>
      <c r="F30" s="15">
        <f t="shared" si="4"/>
        <v>1136580.1000000001</v>
      </c>
      <c r="G30" s="15">
        <f t="shared" si="4"/>
        <v>50426.3</v>
      </c>
    </row>
    <row r="31" spans="1:7">
      <c r="A31" s="141" t="s">
        <v>0</v>
      </c>
      <c r="B31" s="14">
        <v>5</v>
      </c>
      <c r="C31" s="14">
        <v>1</v>
      </c>
      <c r="D31" s="15">
        <f>вед.!G809</f>
        <v>626286</v>
      </c>
      <c r="E31" s="15">
        <f>вед.!H809</f>
        <v>0</v>
      </c>
      <c r="F31" s="15">
        <f>вед.!I809</f>
        <v>588855.20000000007</v>
      </c>
      <c r="G31" s="15">
        <f>вед.!J809</f>
        <v>0</v>
      </c>
    </row>
    <row r="32" spans="1:7">
      <c r="A32" s="141" t="s">
        <v>49</v>
      </c>
      <c r="B32" s="14">
        <v>5</v>
      </c>
      <c r="C32" s="14">
        <v>2</v>
      </c>
      <c r="D32" s="17">
        <f>вед.!G617+вед.!G1618+вед.!G1751</f>
        <v>556456.80000000005</v>
      </c>
      <c r="E32" s="17">
        <f>вед.!H617+вед.!H1618+вед.!H1751</f>
        <v>56039.7</v>
      </c>
      <c r="F32" s="17">
        <f>вед.!I617+вед.!I1618+вед.!I1751</f>
        <v>527822.1</v>
      </c>
      <c r="G32" s="17">
        <f>вед.!J617+вед.!J1618+вед.!J1751</f>
        <v>50395</v>
      </c>
    </row>
    <row r="33" spans="1:8">
      <c r="A33" s="141" t="s">
        <v>218</v>
      </c>
      <c r="B33" s="14">
        <v>5</v>
      </c>
      <c r="C33" s="14">
        <v>3</v>
      </c>
      <c r="D33" s="17">
        <f>вед.!G664</f>
        <v>4764.1000000000004</v>
      </c>
      <c r="E33" s="17">
        <f>вед.!H664</f>
        <v>0</v>
      </c>
      <c r="F33" s="17">
        <f>вед.!I664</f>
        <v>4731.1000000000004</v>
      </c>
      <c r="G33" s="17">
        <f>вед.!J664</f>
        <v>0</v>
      </c>
    </row>
    <row r="34" spans="1:8">
      <c r="A34" s="141" t="s">
        <v>33</v>
      </c>
      <c r="B34" s="14">
        <v>5</v>
      </c>
      <c r="C34" s="14">
        <v>5</v>
      </c>
      <c r="D34" s="17">
        <f>вед.!G835+вед.!G1803</f>
        <v>15472.3</v>
      </c>
      <c r="E34" s="17">
        <f>вед.!H835+вед.!H1803</f>
        <v>31.3</v>
      </c>
      <c r="F34" s="17">
        <f>вед.!I835+вед.!I1803</f>
        <v>15171.699999999999</v>
      </c>
      <c r="G34" s="17">
        <f>вед.!J835+вед.!J1803</f>
        <v>31.3</v>
      </c>
    </row>
    <row r="35" spans="1:8">
      <c r="A35" s="141" t="s">
        <v>54</v>
      </c>
      <c r="B35" s="14">
        <v>6</v>
      </c>
      <c r="C35" s="14"/>
      <c r="D35" s="17">
        <f>D36</f>
        <v>18292.2</v>
      </c>
      <c r="E35" s="17">
        <f t="shared" ref="E35:G35" si="5">E36</f>
        <v>0</v>
      </c>
      <c r="F35" s="17">
        <f t="shared" si="5"/>
        <v>18201.599999999999</v>
      </c>
      <c r="G35" s="17">
        <f t="shared" si="5"/>
        <v>0</v>
      </c>
    </row>
    <row r="36" spans="1:8">
      <c r="A36" s="141" t="s">
        <v>57</v>
      </c>
      <c r="B36" s="14">
        <v>6</v>
      </c>
      <c r="C36" s="14">
        <v>5</v>
      </c>
      <c r="D36" s="17">
        <f>вед.!G1812+вед.!G1639+вед.!G843+вед.!G679</f>
        <v>18292.2</v>
      </c>
      <c r="E36" s="17">
        <f>вед.!H1812+вед.!H1639+вед.!H843+вед.!H679</f>
        <v>0</v>
      </c>
      <c r="F36" s="17">
        <f>вед.!I1812+вед.!I1639+вед.!I843+вед.!I679</f>
        <v>18201.599999999999</v>
      </c>
      <c r="G36" s="17">
        <f>вед.!J1812+вед.!J1639+вед.!J843+вед.!J679</f>
        <v>0</v>
      </c>
    </row>
    <row r="37" spans="1:8">
      <c r="A37" s="141" t="s">
        <v>26</v>
      </c>
      <c r="B37" s="14">
        <v>7</v>
      </c>
      <c r="C37" s="14" t="s">
        <v>47</v>
      </c>
      <c r="D37" s="15">
        <f>D38+D39+D40+D41</f>
        <v>2269517.6999999997</v>
      </c>
      <c r="E37" s="15">
        <f t="shared" ref="E37:G37" si="6">E38+E39+E40+E41</f>
        <v>1065301.3</v>
      </c>
      <c r="F37" s="15">
        <f t="shared" si="6"/>
        <v>2255232.8000000003</v>
      </c>
      <c r="G37" s="15">
        <f t="shared" si="6"/>
        <v>1065301.3</v>
      </c>
    </row>
    <row r="38" spans="1:8">
      <c r="A38" s="141" t="s">
        <v>5</v>
      </c>
      <c r="B38" s="14">
        <v>7</v>
      </c>
      <c r="C38" s="14">
        <v>1</v>
      </c>
      <c r="D38" s="17">
        <f>вед.!G932</f>
        <v>397938.60000000003</v>
      </c>
      <c r="E38" s="17">
        <f>вед.!H932</f>
        <v>274123.00000000006</v>
      </c>
      <c r="F38" s="17">
        <f>вед.!I932</f>
        <v>397568</v>
      </c>
      <c r="G38" s="17">
        <f>вед.!J932</f>
        <v>274123.00000000006</v>
      </c>
    </row>
    <row r="39" spans="1:8">
      <c r="A39" s="141" t="s">
        <v>27</v>
      </c>
      <c r="B39" s="14">
        <v>7</v>
      </c>
      <c r="C39" s="14">
        <v>2</v>
      </c>
      <c r="D39" s="17">
        <f>вед.!G1004+вед.!G1252+вед.!G1473+вед.!G1655</f>
        <v>1564198.1999999997</v>
      </c>
      <c r="E39" s="17">
        <f>вед.!H1004+вед.!H1252+вед.!H1473+вед.!H1655</f>
        <v>784482.5</v>
      </c>
      <c r="F39" s="17">
        <f>вед.!I1004+вед.!I1252+вед.!I1473+вед.!I1655</f>
        <v>1556635.3000000003</v>
      </c>
      <c r="G39" s="17">
        <f>вед.!J1004+вед.!J1252+вед.!J1473+вед.!J1655</f>
        <v>784482.5</v>
      </c>
    </row>
    <row r="40" spans="1:8">
      <c r="A40" s="141" t="s">
        <v>36</v>
      </c>
      <c r="B40" s="14">
        <v>7</v>
      </c>
      <c r="C40" s="14">
        <v>7</v>
      </c>
      <c r="D40" s="17">
        <f>вед.!G1135+вед.!G1280+вед.!G1500+вед.!G1680</f>
        <v>45241.599999999999</v>
      </c>
      <c r="E40" s="17">
        <f>вед.!H1135+вед.!H1280+вед.!H1500+вед.!H1680</f>
        <v>6695.8</v>
      </c>
      <c r="F40" s="17">
        <f>вед.!I1135+вед.!I1280+вед.!I1500+вед.!I1680</f>
        <v>39234.5</v>
      </c>
      <c r="G40" s="17">
        <f>вед.!J1135+вед.!J1280+вед.!J1500+вед.!J1680</f>
        <v>6695.8</v>
      </c>
    </row>
    <row r="41" spans="1:8">
      <c r="A41" s="141" t="s">
        <v>37</v>
      </c>
      <c r="B41" s="14">
        <v>7</v>
      </c>
      <c r="C41" s="14">
        <v>9</v>
      </c>
      <c r="D41" s="17">
        <f>вед.!G1168+вед.!G851</f>
        <v>262139.30000000002</v>
      </c>
      <c r="E41" s="17">
        <f>вед.!H1168+вед.!H851</f>
        <v>0</v>
      </c>
      <c r="F41" s="17">
        <f>вед.!I1168+вед.!I851</f>
        <v>261795</v>
      </c>
      <c r="G41" s="17">
        <f>вед.!J1168+вед.!J851</f>
        <v>0</v>
      </c>
    </row>
    <row r="42" spans="1:8" ht="16.5" customHeight="1">
      <c r="A42" s="141" t="s">
        <v>59</v>
      </c>
      <c r="B42" s="14">
        <v>8</v>
      </c>
      <c r="C42" s="14" t="s">
        <v>47</v>
      </c>
      <c r="D42" s="15">
        <f>D43+D44</f>
        <v>156630.90000000002</v>
      </c>
      <c r="E42" s="15">
        <f t="shared" ref="E42:G42" si="7">E43+E44</f>
        <v>0</v>
      </c>
      <c r="F42" s="15">
        <f t="shared" si="7"/>
        <v>155882.10000000003</v>
      </c>
      <c r="G42" s="15">
        <f t="shared" si="7"/>
        <v>0</v>
      </c>
      <c r="H42" s="137"/>
    </row>
    <row r="43" spans="1:8">
      <c r="A43" s="141" t="s">
        <v>29</v>
      </c>
      <c r="B43" s="14">
        <v>8</v>
      </c>
      <c r="C43" s="14">
        <v>1</v>
      </c>
      <c r="D43" s="17">
        <f>вед.!G1349+вед.!G686</f>
        <v>140638.70000000001</v>
      </c>
      <c r="E43" s="17">
        <f>вед.!H1349+вед.!H686</f>
        <v>0</v>
      </c>
      <c r="F43" s="17">
        <f>вед.!I1349+вед.!I686</f>
        <v>140253.90000000002</v>
      </c>
      <c r="G43" s="17">
        <f>вед.!J1349+вед.!J686</f>
        <v>0</v>
      </c>
    </row>
    <row r="44" spans="1:8">
      <c r="A44" s="141" t="s">
        <v>55</v>
      </c>
      <c r="B44" s="14">
        <v>8</v>
      </c>
      <c r="C44" s="14">
        <v>4</v>
      </c>
      <c r="D44" s="17">
        <f>вед.!G1423+вед.!G696</f>
        <v>15992.199999999999</v>
      </c>
      <c r="E44" s="17">
        <f>вед.!H1423+вед.!H696</f>
        <v>0</v>
      </c>
      <c r="F44" s="17">
        <f>вед.!I1423+вед.!I696</f>
        <v>15628.199999999999</v>
      </c>
      <c r="G44" s="17">
        <f>вед.!J1423+вед.!J696</f>
        <v>0</v>
      </c>
    </row>
    <row r="45" spans="1:8">
      <c r="A45" s="141" t="s">
        <v>30</v>
      </c>
      <c r="B45" s="14">
        <v>10</v>
      </c>
      <c r="C45" s="14" t="s">
        <v>47</v>
      </c>
      <c r="D45" s="17">
        <f>D46+D47+D48+D49</f>
        <v>209119</v>
      </c>
      <c r="E45" s="17">
        <f t="shared" ref="E45:G45" si="8">E46+E47+E48+E49</f>
        <v>187901.9</v>
      </c>
      <c r="F45" s="17">
        <f t="shared" si="8"/>
        <v>200068.00000000003</v>
      </c>
      <c r="G45" s="17">
        <f t="shared" si="8"/>
        <v>180592.2</v>
      </c>
    </row>
    <row r="46" spans="1:8">
      <c r="A46" s="141" t="s">
        <v>41</v>
      </c>
      <c r="B46" s="14">
        <v>10</v>
      </c>
      <c r="C46" s="14">
        <v>1</v>
      </c>
      <c r="D46" s="17">
        <f>вед.!G481</f>
        <v>9113.5</v>
      </c>
      <c r="E46" s="17">
        <f>вед.!H481</f>
        <v>0</v>
      </c>
      <c r="F46" s="17">
        <f>вед.!I481</f>
        <v>9113.5</v>
      </c>
      <c r="G46" s="17">
        <f>вед.!J481</f>
        <v>0</v>
      </c>
    </row>
    <row r="47" spans="1:8">
      <c r="A47" s="141" t="s">
        <v>31</v>
      </c>
      <c r="B47" s="14">
        <v>10</v>
      </c>
      <c r="C47" s="14">
        <v>3</v>
      </c>
      <c r="D47" s="18">
        <f>вед.!G866</f>
        <v>16906.5</v>
      </c>
      <c r="E47" s="18">
        <f>вед.!H866</f>
        <v>5150.6000000000004</v>
      </c>
      <c r="F47" s="18">
        <f>вед.!I866</f>
        <v>15165.2</v>
      </c>
      <c r="G47" s="18">
        <f>вед.!J866</f>
        <v>5150.6000000000004</v>
      </c>
    </row>
    <row r="48" spans="1:8">
      <c r="A48" s="141" t="s">
        <v>50</v>
      </c>
      <c r="B48" s="14">
        <v>10</v>
      </c>
      <c r="C48" s="14">
        <v>4</v>
      </c>
      <c r="D48" s="17">
        <f>вед.!G81+вед.!G885+вед.!G1208</f>
        <v>169268.3</v>
      </c>
      <c r="E48" s="17">
        <f>вед.!H81+вед.!H885+вед.!H1208</f>
        <v>169268.3</v>
      </c>
      <c r="F48" s="17">
        <f>вед.!I81+вед.!I885+вед.!I1208</f>
        <v>161958.6</v>
      </c>
      <c r="G48" s="17">
        <f>вед.!J81+вед.!J885+вед.!J1208</f>
        <v>161958.6</v>
      </c>
    </row>
    <row r="49" spans="1:8">
      <c r="A49" s="141" t="s">
        <v>34</v>
      </c>
      <c r="B49" s="14">
        <v>10</v>
      </c>
      <c r="C49" s="14">
        <v>6</v>
      </c>
      <c r="D49" s="17">
        <f>вед.!G101+вед.!G488</f>
        <v>13830.7</v>
      </c>
      <c r="E49" s="17">
        <f>вед.!H101+вед.!H488</f>
        <v>13483</v>
      </c>
      <c r="F49" s="17">
        <f>вед.!I101+вед.!I488</f>
        <v>13830.7</v>
      </c>
      <c r="G49" s="17">
        <f>вед.!J101+вед.!J488</f>
        <v>13483</v>
      </c>
    </row>
    <row r="50" spans="1:8">
      <c r="A50" s="141" t="s">
        <v>38</v>
      </c>
      <c r="B50" s="14">
        <v>11</v>
      </c>
      <c r="C50" s="14" t="s">
        <v>47</v>
      </c>
      <c r="D50" s="17">
        <f>D53+D51+D52</f>
        <v>28788.600000000006</v>
      </c>
      <c r="E50" s="17">
        <f t="shared" ref="E50:G50" si="9">E53+E51+E52</f>
        <v>20.2</v>
      </c>
      <c r="F50" s="17">
        <f t="shared" si="9"/>
        <v>28788.600000000006</v>
      </c>
      <c r="G50" s="17">
        <f t="shared" si="9"/>
        <v>20.2</v>
      </c>
    </row>
    <row r="51" spans="1:8">
      <c r="A51" s="141" t="s">
        <v>276</v>
      </c>
      <c r="B51" s="14">
        <v>11</v>
      </c>
      <c r="C51" s="14">
        <v>1</v>
      </c>
      <c r="D51" s="17">
        <f>вед.!G1520</f>
        <v>21320.500000000004</v>
      </c>
      <c r="E51" s="17">
        <f>вед.!H1520</f>
        <v>0</v>
      </c>
      <c r="F51" s="17">
        <f>вед.!I1520</f>
        <v>21320.500000000004</v>
      </c>
      <c r="G51" s="17">
        <f>вед.!J1520</f>
        <v>0</v>
      </c>
    </row>
    <row r="52" spans="1:8">
      <c r="A52" s="141" t="s">
        <v>419</v>
      </c>
      <c r="B52" s="14">
        <v>11</v>
      </c>
      <c r="C52" s="14">
        <v>2</v>
      </c>
      <c r="D52" s="17">
        <f>вед.!G1548</f>
        <v>1713.9</v>
      </c>
      <c r="E52" s="17">
        <f>вед.!H1548</f>
        <v>0</v>
      </c>
      <c r="F52" s="17">
        <f>вед.!I1548</f>
        <v>1713.9</v>
      </c>
      <c r="G52" s="17">
        <f>вед.!J1548</f>
        <v>0</v>
      </c>
    </row>
    <row r="53" spans="1:8" ht="17.25" customHeight="1">
      <c r="A53" s="141" t="s">
        <v>56</v>
      </c>
      <c r="B53" s="14">
        <v>11</v>
      </c>
      <c r="C53" s="14">
        <v>5</v>
      </c>
      <c r="D53" s="17">
        <f>вед.!G1564</f>
        <v>5754.2</v>
      </c>
      <c r="E53" s="17">
        <f>вед.!H1564</f>
        <v>20.2</v>
      </c>
      <c r="F53" s="17">
        <f>вед.!I1564</f>
        <v>5754.2</v>
      </c>
      <c r="G53" s="17">
        <f>вед.!J1564</f>
        <v>20.2</v>
      </c>
    </row>
    <row r="54" spans="1:8" ht="17.25" customHeight="1">
      <c r="A54" s="141" t="s">
        <v>105</v>
      </c>
      <c r="B54" s="14">
        <v>12</v>
      </c>
      <c r="C54" s="14"/>
      <c r="D54" s="17">
        <f>D55</f>
        <v>16941.5</v>
      </c>
      <c r="E54" s="17">
        <f t="shared" ref="E54:G54" si="10">E55</f>
        <v>0</v>
      </c>
      <c r="F54" s="17">
        <f t="shared" si="10"/>
        <v>16870.2</v>
      </c>
      <c r="G54" s="17">
        <f t="shared" si="10"/>
        <v>0</v>
      </c>
    </row>
    <row r="55" spans="1:8" ht="17.25" customHeight="1">
      <c r="A55" s="142" t="s">
        <v>106</v>
      </c>
      <c r="B55" s="14">
        <v>12</v>
      </c>
      <c r="C55" s="14">
        <v>4</v>
      </c>
      <c r="D55" s="17">
        <f>вед.!G64+вед.!G498</f>
        <v>16941.5</v>
      </c>
      <c r="E55" s="17">
        <f>вед.!H64+вед.!H498</f>
        <v>0</v>
      </c>
      <c r="F55" s="17">
        <f>вед.!I64+вед.!I498</f>
        <v>16870.2</v>
      </c>
      <c r="G55" s="17">
        <f>вед.!J64+вед.!J498</f>
        <v>0</v>
      </c>
    </row>
    <row r="56" spans="1:8" ht="17.25" customHeight="1">
      <c r="A56" s="141" t="s">
        <v>35</v>
      </c>
      <c r="B56" s="14">
        <v>13</v>
      </c>
      <c r="C56" s="14"/>
      <c r="D56" s="17">
        <f>D57</f>
        <v>9492.9</v>
      </c>
      <c r="E56" s="17">
        <f t="shared" ref="E56:G56" si="11">E57</f>
        <v>0</v>
      </c>
      <c r="F56" s="17">
        <f t="shared" si="11"/>
        <v>9492.9</v>
      </c>
      <c r="G56" s="17">
        <f t="shared" si="11"/>
        <v>0</v>
      </c>
    </row>
    <row r="57" spans="1:8" ht="17.25" customHeight="1">
      <c r="A57" s="141" t="s">
        <v>35</v>
      </c>
      <c r="B57" s="14">
        <v>13</v>
      </c>
      <c r="C57" s="14">
        <v>1</v>
      </c>
      <c r="D57" s="17">
        <f>вед.!G708</f>
        <v>9492.9</v>
      </c>
      <c r="E57" s="17">
        <f>вед.!H708</f>
        <v>0</v>
      </c>
      <c r="F57" s="17">
        <f>вед.!I708</f>
        <v>9492.9</v>
      </c>
      <c r="G57" s="17">
        <f>вед.!J708</f>
        <v>0</v>
      </c>
    </row>
    <row r="58" spans="1:8" ht="34.5" customHeight="1">
      <c r="A58" s="141" t="s">
        <v>60</v>
      </c>
      <c r="B58" s="14">
        <v>14</v>
      </c>
      <c r="C58" s="14"/>
      <c r="D58" s="17">
        <f>D59+D60</f>
        <v>309548.3</v>
      </c>
      <c r="E58" s="17">
        <f t="shared" ref="E58:G58" si="12">E59+E60</f>
        <v>50576.1</v>
      </c>
      <c r="F58" s="17">
        <f t="shared" si="12"/>
        <v>309548.3</v>
      </c>
      <c r="G58" s="17">
        <f t="shared" si="12"/>
        <v>50576.1</v>
      </c>
    </row>
    <row r="59" spans="1:8" ht="31.5" customHeight="1">
      <c r="A59" s="141" t="s">
        <v>61</v>
      </c>
      <c r="B59" s="14">
        <v>14</v>
      </c>
      <c r="C59" s="14">
        <v>1</v>
      </c>
      <c r="D59" s="17">
        <f>вед.!G715</f>
        <v>276872</v>
      </c>
      <c r="E59" s="17">
        <f>вед.!H715</f>
        <v>50576.1</v>
      </c>
      <c r="F59" s="17">
        <f>вед.!I715</f>
        <v>276872</v>
      </c>
      <c r="G59" s="17">
        <f>вед.!J715</f>
        <v>50576.1</v>
      </c>
    </row>
    <row r="60" spans="1:8" ht="31.5" customHeight="1">
      <c r="A60" s="141" t="s">
        <v>448</v>
      </c>
      <c r="B60" s="14">
        <v>14</v>
      </c>
      <c r="C60" s="14">
        <v>2</v>
      </c>
      <c r="D60" s="17">
        <f>вед.!G730</f>
        <v>32676.299999999996</v>
      </c>
      <c r="E60" s="17">
        <f>вед.!H730</f>
        <v>0</v>
      </c>
      <c r="F60" s="17">
        <f>вед.!I730</f>
        <v>32676.3</v>
      </c>
      <c r="G60" s="17">
        <f>вед.!J730</f>
        <v>0</v>
      </c>
    </row>
    <row r="61" spans="1:8" ht="15.75" customHeight="1">
      <c r="A61" s="143" t="s">
        <v>51</v>
      </c>
      <c r="B61" s="144"/>
      <c r="C61" s="144"/>
      <c r="D61" s="145">
        <f>D9+D17+D19+D23+D30+D35+D37+D42+D45+D50+D54+D56+D58</f>
        <v>5313987.1000000006</v>
      </c>
      <c r="E61" s="145">
        <f>E9+E17+E19+E23+E30+E35+E37+E42+E45+E50+E54+E56+E58</f>
        <v>1471475</v>
      </c>
      <c r="F61" s="145">
        <f t="shared" ref="F61:G61" si="13">F9+F17+F19+F23+F30+F35+F37+F42+F45+F50+F54+F56+F58</f>
        <v>5108669</v>
      </c>
      <c r="G61" s="145">
        <f t="shared" si="13"/>
        <v>1458520.6</v>
      </c>
      <c r="H61" s="16"/>
    </row>
    <row r="62" spans="1:8">
      <c r="A62" s="19"/>
      <c r="B62" s="19"/>
      <c r="C62" s="19"/>
      <c r="D62" s="20"/>
      <c r="E62" s="20"/>
    </row>
    <row r="63" spans="1:8" ht="12.75">
      <c r="C63" s="11"/>
      <c r="D63" s="1">
        <v>5313987.0999999996</v>
      </c>
      <c r="E63" s="1">
        <f>вед.!H1823</f>
        <v>1471475</v>
      </c>
      <c r="F63" s="6">
        <f>вед.!I1823</f>
        <v>5108669.0000000009</v>
      </c>
    </row>
    <row r="64" spans="1:8">
      <c r="D64" s="20">
        <f>D63-D61</f>
        <v>0</v>
      </c>
      <c r="E64" s="20">
        <f>E63-E61</f>
        <v>0</v>
      </c>
      <c r="F64" s="16">
        <f>F63-F61</f>
        <v>0</v>
      </c>
    </row>
    <row r="65" spans="4:7">
      <c r="D65" s="20"/>
      <c r="E65" s="20"/>
    </row>
    <row r="66" spans="4:7">
      <c r="D66" s="20"/>
    </row>
    <row r="67" spans="4:7">
      <c r="D67" s="20"/>
    </row>
    <row r="71" spans="4:7">
      <c r="D71" s="20"/>
    </row>
    <row r="72" spans="4:7">
      <c r="G72" s="20"/>
    </row>
  </sheetData>
  <customSheetViews>
    <customSheetView guid="{FC3B3D77-E5E8-4AA7-BE31-9096A33E8706}" scale="55" fitToPage="1" showRuler="0" topLeftCell="A19">
      <selection activeCell="D40" sqref="D40"/>
      <pageMargins left="0.74803149606299213" right="0.74803149606299213" top="0.98425196850393704" bottom="0.98425196850393704" header="0.51181102362204722" footer="0.51181102362204722"/>
      <pageSetup paperSize="9" scale="48" orientation="portrait" r:id="rId1"/>
      <headerFooter alignWithMargins="0"/>
    </customSheetView>
    <customSheetView guid="{21129CA2-DBD0-41A9-B0DA-F001BB23064D}" scale="75" showPageBreaks="1" fitToPage="1" printArea="1" view="pageBreakPreview" showRuler="0">
      <selection activeCell="G5" sqref="G5"/>
      <pageMargins left="0.74803149606299213" right="0.74803149606299213" top="0.98425196850393704" bottom="0.98425196850393704" header="0.51181102362204722" footer="0.51181102362204722"/>
      <pageSetup paperSize="9" scale="50" orientation="portrait" r:id="rId2"/>
      <headerFooter alignWithMargins="0"/>
    </customSheetView>
    <customSheetView guid="{BD033F64-CB5B-4286-97CF-775117A849DF}" scale="70" showPageBreaks="1" fitToPage="1" view="pageBreakPreview" showRuler="0">
      <selection activeCell="D26" sqref="D26"/>
      <pageMargins left="0.74803149606299213" right="0.74803149606299213" top="0.98425196850393704" bottom="0.98425196850393704" header="0.51181102362204722" footer="0.51181102362204722"/>
      <pageSetup paperSize="9" scale="52" orientation="portrait" r:id="rId3"/>
      <headerFooter alignWithMargins="0"/>
    </customSheetView>
    <customSheetView guid="{3B9A07C1-7174-4B24-AC06-6C93A95989F7}" showPageBreaks="1" showRuler="0" topLeftCell="A37">
      <selection activeCell="D60" sqref="D60:E60"/>
      <pageMargins left="0.75" right="0.75" top="1" bottom="1" header="0.5" footer="0.5"/>
      <pageSetup paperSize="9" scale="57" orientation="portrait" r:id="rId4"/>
      <headerFooter alignWithMargins="0"/>
    </customSheetView>
    <customSheetView guid="{A7BD532B-011C-4E4A-AA11-4269D9AAB0BD}" fitToPage="1" showRuler="0">
      <selection activeCell="D58" sqref="D58"/>
      <pageMargins left="0.74803149606299213" right="0.74803149606299213" top="0.98425196850393704" bottom="0.98425196850393704" header="0.51181102362204722" footer="0.51181102362204722"/>
      <pageSetup paperSize="9" scale="49" orientation="portrait" r:id="rId5"/>
      <headerFooter alignWithMargins="0"/>
    </customSheetView>
    <customSheetView guid="{7849148C-98C9-410D-90FA-1E0760E8C4C7}" showPageBreaks="1" showRuler="0">
      <selection activeCell="F8" sqref="F8:F63"/>
      <pageMargins left="0.74803149606299213" right="0.74803149606299213" top="0.98425196850393704" bottom="0.98425196850393704" header="0.51181102362204722" footer="0.51181102362204722"/>
      <pageSetup paperSize="9" scale="55" orientation="portrait" r:id="rId6"/>
      <headerFooter alignWithMargins="0"/>
    </customSheetView>
    <customSheetView guid="{42BBB126-133B-41E7-B0B5-848C149E7749}" showRuler="0" topLeftCell="A46">
      <selection activeCell="A50" sqref="A50"/>
      <pageMargins left="0.75" right="0.75" top="1" bottom="1" header="0.5" footer="0.5"/>
      <pageSetup paperSize="9" scale="67" orientation="portrait" r:id="rId7"/>
      <headerFooter alignWithMargins="0"/>
    </customSheetView>
    <customSheetView guid="{5FA3F6E9-9D4D-4C9B-9F43-3A301DDB7D48}" showPageBreaks="1" showRuler="0">
      <selection activeCell="A15" sqref="A15"/>
      <pageMargins left="0.75" right="0.75" top="1" bottom="1" header="0.5" footer="0.5"/>
      <pageSetup paperSize="9" scale="67" orientation="portrait" r:id="rId8"/>
      <headerFooter alignWithMargins="0"/>
    </customSheetView>
    <customSheetView guid="{190156F7-8EBE-4CF0-8342-71B3A6BFEDEA}" showRuler="0">
      <selection activeCell="D68" sqref="D68"/>
      <pageMargins left="0.75" right="0.75" top="1" bottom="1" header="0.5" footer="0.5"/>
      <pageSetup paperSize="9" scale="67" orientation="portrait" r:id="rId9"/>
      <headerFooter alignWithMargins="0"/>
    </customSheetView>
    <customSheetView guid="{C67927A9-79B3-4FC7-8C43-8F26BFE9658E}" fitToPage="1" showRuler="0" topLeftCell="A12">
      <selection activeCell="C27" sqref="C27"/>
      <pageMargins left="1.23" right="0.15748031496062992" top="0.5" bottom="0.51" header="0.51181102362204722" footer="0.51181102362204722"/>
      <pageSetup paperSize="9" scale="64" orientation="portrait" r:id="rId10"/>
      <headerFooter alignWithMargins="0"/>
    </customSheetView>
    <customSheetView guid="{F21A4357-4490-4DC5-AD5F-D74077CDC8A9}" showPageBreaks="1" fitToPage="1" showRuler="0" topLeftCell="B70">
      <selection activeCell="E26" sqref="E26"/>
      <pageMargins left="0.35433070866141736" right="0.15748031496062992" top="0.5" bottom="0.51" header="0.51181102362204722" footer="0.51181102362204722"/>
      <pageSetup paperSize="9" scale="77" fitToHeight="2" orientation="portrait" r:id="rId11"/>
      <headerFooter alignWithMargins="0"/>
    </customSheetView>
    <customSheetView guid="{F302894A-CF82-456A-A20A-50CE2A9DD3D8}" fitToPage="1" showRuler="0">
      <selection activeCell="A18" sqref="A18:IV18"/>
      <pageMargins left="0.35433070866141736" right="0.15748031496062992" top="0.5" bottom="0.51" header="0.51181102362204722" footer="0.51181102362204722"/>
      <pageSetup paperSize="9" scale="68" fitToHeight="2" orientation="portrait" r:id="rId12"/>
      <headerFooter alignWithMargins="0"/>
    </customSheetView>
    <customSheetView guid="{4AFE580B-5859-43EA-97A2-5651E4714E35}" fitToPage="1" showRuler="0" topLeftCell="A13">
      <selection activeCell="D32" sqref="D32"/>
      <pageMargins left="0.35433070866141736" right="0.15748031496062992" top="0.5" bottom="0.51" header="0.51181102362204722" footer="0.51181102362204722"/>
      <pageSetup paperSize="9" scale="68" fitToHeight="2" orientation="portrait" r:id="rId13"/>
      <headerFooter alignWithMargins="0"/>
    </customSheetView>
    <customSheetView guid="{D0F93B6A-63B0-4003-94BF-21EA91B6242C}" fitToPage="1" showRuler="0" topLeftCell="A43">
      <selection activeCell="D62" sqref="D62"/>
      <pageMargins left="0.35433070866141736" right="0.15748031496062992" top="0.5" bottom="0.51" header="0.51181102362204722" footer="0.51181102362204722"/>
      <pageSetup paperSize="9" scale="77" fitToHeight="2" orientation="portrait" r:id="rId14"/>
      <headerFooter alignWithMargins="0"/>
    </customSheetView>
    <customSheetView guid="{6646D18D-37BA-4A1B-B8A1-44C68A7B234E}" fitToPage="1" showRuler="0" topLeftCell="A44">
      <selection activeCell="E54" sqref="E54"/>
      <pageMargins left="1.23" right="0.15748031496062992" top="0.5" bottom="0.51" header="0.51181102362204722" footer="0.51181102362204722"/>
      <pageSetup paperSize="9" scale="60" orientation="portrait" r:id="rId15"/>
      <headerFooter alignWithMargins="0"/>
    </customSheetView>
    <customSheetView guid="{C9E7C3F5-D873-4B13-B6C1-5028AF66D368}" fitToPage="1" showRuler="0" topLeftCell="A40">
      <selection activeCell="G57" sqref="G57"/>
      <pageMargins left="0.35433070866141736" right="0.15748031496062992" top="0.5" bottom="0.51" header="0.51181102362204722" footer="0.51181102362204722"/>
      <pageSetup paperSize="9" scale="77" fitToHeight="2" orientation="portrait" r:id="rId16"/>
      <headerFooter alignWithMargins="0"/>
    </customSheetView>
    <customSheetView guid="{3A8F7C12-E5E1-45E0-BE49-493DBA3E363B}" fitToPage="1" showRuler="0">
      <selection activeCell="B10" sqref="B10"/>
      <pageMargins left="1.23" right="0.15748031496062992" top="0.5" bottom="0.51" header="0.51181102362204722" footer="0.51181102362204722"/>
      <pageSetup paperSize="9" scale="61" orientation="portrait" r:id="rId17"/>
      <headerFooter alignWithMargins="0"/>
    </customSheetView>
    <customSheetView guid="{29832ADE-E753-4B19-A9AD-744B0F1D561C}" showPageBreaks="1" showRuler="0">
      <selection activeCell="D68" sqref="D68"/>
      <pageMargins left="0.75" right="0.75" top="1" bottom="1" header="0.5" footer="0.5"/>
      <pageSetup paperSize="9" scale="67" orientation="portrait" r:id="rId18"/>
      <headerFooter alignWithMargins="0"/>
    </customSheetView>
    <customSheetView guid="{B7F6698D-FDFC-4005-9BE6-CD19CE450D9E}" showPageBreaks="1" fitToPage="1" showRuler="0" topLeftCell="A13">
      <selection activeCell="A25" sqref="A25"/>
      <pageMargins left="1.23" right="0.15748031496062992" top="0.5" bottom="0.51" header="0.51181102362204722" footer="0.51181102362204722"/>
      <pageSetup paperSize="9" scale="62" orientation="portrait" r:id="rId19"/>
      <headerFooter alignWithMargins="0"/>
    </customSheetView>
    <customSheetView guid="{E6BB2EAD-62F3-407E-82DE-376A6195D512}" showRuler="0" topLeftCell="A43">
      <selection activeCell="D68" sqref="D68"/>
      <pageMargins left="0.75" right="0.75" top="1" bottom="1" header="0.5" footer="0.5"/>
      <pageSetup paperSize="9" scale="67" orientation="portrait" r:id="rId20"/>
      <headerFooter alignWithMargins="0"/>
    </customSheetView>
    <customSheetView guid="{49BF0A44-C656-4E49-B853-C58E05F532FD}" showRuler="0" topLeftCell="A25">
      <selection activeCell="A57" sqref="A57"/>
      <pageMargins left="0.75" right="0.75" top="1" bottom="1" header="0.5" footer="0.5"/>
      <pageSetup paperSize="9" scale="67" orientation="portrait" r:id="rId21"/>
      <headerFooter alignWithMargins="0"/>
    </customSheetView>
    <customSheetView guid="{8A0F2BB5-8CFA-47EF-9091-AF9D157A911E}" showRuler="0" topLeftCell="A25">
      <selection activeCell="D31" sqref="D31"/>
      <pageMargins left="0.75" right="0.75" top="1" bottom="1" header="0.5" footer="0.5"/>
      <pageSetup paperSize="9" scale="67" orientation="portrait" r:id="rId22"/>
      <headerFooter alignWithMargins="0"/>
    </customSheetView>
    <customSheetView guid="{FA520A22-F2F0-4C7D-9D19-97698D9C1269}" scale="90" showPageBreaks="1" printArea="1" hiddenRows="1" view="pageBreakPreview" showRuler="0">
      <selection activeCell="A88" sqref="A88"/>
      <pageMargins left="1.3779527559055118" right="0.59055118110236227" top="0.78740157480314965" bottom="0.78740157480314965" header="0.51181102362204722" footer="0.23622047244094491"/>
      <pageSetup paperSize="9" scale="59" orientation="portrait" r:id="rId23"/>
      <headerFooter alignWithMargins="0"/>
    </customSheetView>
    <customSheetView guid="{41AA98CC-5689-4B72-8DC1-50FBC11BD0E4}" showPageBreaks="1" fitToPage="1" showRuler="0" topLeftCell="A58">
      <selection activeCell="D62" sqref="D62:E62"/>
      <pageMargins left="0.74803149606299213" right="0.74803149606299213" top="0.98425196850393704" bottom="0.98425196850393704" header="0.51181102362204722" footer="0.51181102362204722"/>
      <pageSetup paperSize="9" scale="50" orientation="portrait" r:id="rId24"/>
      <headerFooter alignWithMargins="0"/>
    </customSheetView>
    <customSheetView guid="{1BBA92C9-A9B2-43D7-A9C1-124B9B869800}" scale="55" fitToPage="1" showRuler="0" topLeftCell="A19">
      <selection activeCell="D40" sqref="D40"/>
      <pageMargins left="0.74803149606299213" right="0.74803149606299213" top="0.98425196850393704" bottom="0.98425196850393704" header="0.51181102362204722" footer="0.51181102362204722"/>
      <pageSetup paperSize="9" scale="59" orientation="portrait" r:id="rId25"/>
      <headerFooter alignWithMargins="0"/>
    </customSheetView>
    <customSheetView guid="{64A92DE5-9CD7-4438-8787-9CA600BDBDDA}" scale="90" showPageBreaks="1" fitToPage="1" view="pageBreakPreview" showRuler="0" topLeftCell="A56">
      <selection activeCell="J65" sqref="J65"/>
      <pageMargins left="1.3779527559055118" right="0.59055118110236227" top="0.78740157480314965" bottom="0.78740157480314965" header="0.51181102362204722" footer="0.51181102362204722"/>
      <pageSetup paperSize="9" scale="51" orientation="portrait" r:id="rId26"/>
      <headerFooter alignWithMargins="0"/>
    </customSheetView>
    <customSheetView guid="{A8BCCC59-ECF6-4905-B2B8-C013838108E1}" scale="90" showPageBreaks="1" fitToPage="1" view="pageBreakPreview" showRuler="0" topLeftCell="A46">
      <selection activeCell="D61" sqref="D61"/>
      <pageMargins left="0.74803149606299213" right="0.74803149606299213" top="0.98425196850393704" bottom="0.98425196850393704" header="0.51181102362204722" footer="0.51181102362204722"/>
      <pageSetup paperSize="9" scale="48" orientation="portrait" r:id="rId27"/>
      <headerFooter alignWithMargins="0"/>
    </customSheetView>
    <customSheetView guid="{DFEE9B4F-67BE-4A6B-AB48-5E40F0508A10}" scale="55" showPageBreaks="1" fitToPage="1" printArea="1" view="pageBreakPreview" showRuler="0">
      <selection activeCell="G5" sqref="G5"/>
      <pageMargins left="0.74803149606299213" right="0.74803149606299213" top="0.98425196850393704" bottom="0.98425196850393704" header="0.51181102362204722" footer="0.51181102362204722"/>
      <pageSetup paperSize="9" scale="50" orientation="portrait" r:id="rId28"/>
      <headerFooter alignWithMargins="0"/>
    </customSheetView>
  </customSheetViews>
  <mergeCells count="3">
    <mergeCell ref="B61:C61"/>
    <mergeCell ref="B4:C4"/>
    <mergeCell ref="A5:E5"/>
  </mergeCells>
  <phoneticPr fontId="0" type="noConversion"/>
  <pageMargins left="0.74803149606299213" right="0.74803149606299213" top="0.98425196850393704" bottom="0.98425196850393704" header="0.51181102362204722" footer="0.51181102362204722"/>
  <pageSetup paperSize="9" scale="50" orientation="portrait" r:id="rId29"/>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вед.</vt:lpstr>
      <vt:lpstr>функ.</vt:lpstr>
      <vt:lpstr>вед.!Область_печати</vt:lpstr>
      <vt:lpstr>функ.!Область_печати</vt:lpstr>
    </vt:vector>
  </TitlesOfParts>
  <Company>Департамент финансов ХМАО</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Кузнецова Наталья</dc:creator>
  <cp:lastModifiedBy>02-2211</cp:lastModifiedBy>
  <cp:lastPrinted>2016-03-11T09:12:23Z</cp:lastPrinted>
  <dcterms:created xsi:type="dcterms:W3CDTF">2007-09-13T08:10:13Z</dcterms:created>
  <dcterms:modified xsi:type="dcterms:W3CDTF">2016-03-11T09:22:43Z</dcterms:modified>
</cp:coreProperties>
</file>